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https://d.docs.live.net/58c7b2a2ceb173ee/Área de Trabalho/PLANILHA PARA A NOVA CONTRATAÇÃO/"/>
    </mc:Choice>
  </mc:AlternateContent>
  <xr:revisionPtr revIDLastSave="0" documentId="8_{1D8A3657-90A0-49D7-BBC6-550010053C6A}" xr6:coauthVersionLast="47" xr6:coauthVersionMax="47" xr10:uidLastSave="{00000000-0000-0000-0000-000000000000}"/>
  <bookViews>
    <workbookView xWindow="28680" yWindow="-120" windowWidth="20730" windowHeight="11040" xr2:uid="{00000000-000D-0000-FFFF-FFFF00000000}"/>
  </bookViews>
  <sheets>
    <sheet name="Resumo Materiais" sheetId="4" r:id="rId1"/>
    <sheet name="Material Permanente" sheetId="26" r:id="rId2"/>
    <sheet name="Material Duradouro" sheetId="27" r:id="rId3"/>
    <sheet name="Material de Consumo" sheetId="28" r:id="rId4"/>
    <sheet name="Material de Limpeza" sheetId="30" r:id="rId5"/>
  </sheets>
  <definedNames>
    <definedName name="_xlnm.Print_Area" localSheetId="0">'Resumo Materiais'!$A$1:$D$9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4" l="1"/>
  <c r="D9" i="4"/>
  <c r="D7" i="4"/>
  <c r="D5" i="4"/>
  <c r="I48" i="26"/>
  <c r="D4" i="4" s="1"/>
  <c r="F73" i="28"/>
  <c r="I3" i="27"/>
  <c r="H3" i="26"/>
  <c r="H43" i="26"/>
  <c r="H38" i="26"/>
  <c r="H33" i="26"/>
  <c r="H28" i="26"/>
  <c r="H23" i="26"/>
  <c r="H18" i="26"/>
  <c r="H13" i="26"/>
  <c r="H8" i="26"/>
  <c r="F43" i="26"/>
  <c r="I143" i="27"/>
  <c r="H144" i="27" s="1"/>
  <c r="H143" i="27"/>
  <c r="H138" i="27"/>
  <c r="H133" i="27"/>
  <c r="H128" i="27"/>
  <c r="H123" i="27"/>
  <c r="H118" i="27"/>
  <c r="H113" i="27"/>
  <c r="H108" i="27"/>
  <c r="H103" i="27"/>
  <c r="H98" i="27"/>
  <c r="H93" i="27"/>
  <c r="I88" i="27"/>
  <c r="H88" i="27"/>
  <c r="I83" i="27"/>
  <c r="H83" i="27"/>
  <c r="I78" i="27"/>
  <c r="H78" i="27"/>
  <c r="I73" i="27"/>
  <c r="H73" i="27"/>
  <c r="I68" i="27"/>
  <c r="H68" i="27"/>
  <c r="I63" i="27"/>
  <c r="H63" i="27"/>
  <c r="I58" i="27"/>
  <c r="H58" i="27"/>
  <c r="I53" i="27"/>
  <c r="H53" i="27"/>
  <c r="I48" i="27"/>
  <c r="H48" i="27"/>
  <c r="I43" i="27"/>
  <c r="H43" i="27"/>
  <c r="I38" i="27"/>
  <c r="H38" i="27"/>
  <c r="I33" i="27"/>
  <c r="H33" i="27"/>
  <c r="I28" i="27"/>
  <c r="H28" i="27"/>
  <c r="I23" i="27"/>
  <c r="H23" i="27"/>
  <c r="I18" i="27"/>
  <c r="H18" i="27"/>
  <c r="I13" i="27"/>
  <c r="H13" i="27"/>
  <c r="I8" i="27"/>
  <c r="H8" i="27"/>
  <c r="H3" i="27"/>
  <c r="F68" i="30"/>
  <c r="F8" i="30"/>
  <c r="F13" i="30"/>
  <c r="F18" i="30"/>
  <c r="F23" i="30"/>
  <c r="F28" i="30"/>
  <c r="F33" i="30"/>
  <c r="F38" i="30"/>
  <c r="F43" i="30"/>
  <c r="F48" i="30"/>
  <c r="F53" i="30"/>
  <c r="F58" i="30"/>
  <c r="F63" i="30"/>
  <c r="F3" i="30"/>
  <c r="D43" i="30"/>
  <c r="F8" i="28"/>
  <c r="F13" i="28"/>
  <c r="F18" i="28"/>
  <c r="F23" i="28"/>
  <c r="F28" i="28"/>
  <c r="F33" i="28"/>
  <c r="F38" i="28"/>
  <c r="F43" i="28"/>
  <c r="F48" i="28"/>
  <c r="F53" i="28"/>
  <c r="F58" i="28"/>
  <c r="F63" i="28"/>
  <c r="F68" i="28"/>
  <c r="F3" i="28"/>
  <c r="F8" i="26"/>
  <c r="I8" i="26" s="1"/>
  <c r="F13" i="26"/>
  <c r="I13" i="26" s="1"/>
  <c r="F18" i="26"/>
  <c r="I18" i="26" s="1"/>
  <c r="F23" i="26"/>
  <c r="I23" i="26" s="1"/>
  <c r="F28" i="26"/>
  <c r="I28" i="26" s="1"/>
  <c r="F33" i="26"/>
  <c r="I33" i="26" s="1"/>
  <c r="F38" i="26"/>
  <c r="I38" i="26" s="1"/>
  <c r="F3" i="26"/>
  <c r="I3" i="26" s="1"/>
  <c r="F53" i="27"/>
  <c r="F58" i="27"/>
  <c r="F63" i="27"/>
  <c r="F68" i="27"/>
  <c r="F73" i="27"/>
  <c r="F78" i="27"/>
  <c r="F83" i="27"/>
  <c r="F88" i="27"/>
  <c r="F93" i="27"/>
  <c r="F98" i="27"/>
  <c r="F103" i="27"/>
  <c r="F108" i="27"/>
  <c r="F113" i="27"/>
  <c r="F118" i="27"/>
  <c r="F123" i="27"/>
  <c r="F128" i="27"/>
  <c r="F133" i="27"/>
  <c r="F138" i="27"/>
  <c r="F8" i="27"/>
  <c r="F13" i="27"/>
  <c r="F18" i="27"/>
  <c r="F23" i="27"/>
  <c r="F28" i="27"/>
  <c r="F33" i="27"/>
  <c r="F38" i="27"/>
  <c r="F43" i="27"/>
  <c r="F48" i="27"/>
  <c r="F3" i="27"/>
  <c r="F78" i="28" l="1"/>
  <c r="D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Philippe Duarte Faria</author>
  </authors>
  <commentList>
    <comment ref="H2" authorId="0" shapeId="0" xr:uid="{A27C45E4-3093-4148-84BA-9F3A07A5CFB8}">
      <text>
        <r>
          <rPr>
            <sz val="11"/>
            <color theme="1"/>
            <rFont val="Calibri"/>
            <family val="2"/>
            <scheme val="minor"/>
          </rPr>
          <t>O valor da depreciação foi estimado considerando o fornecimento do quantitativo total previsto para cada item. Caso o fornecimento ocorra em quantidade inferior, a depreciação deverá ser calculada proporcionalmente ao valor dos bens efetivamente entregues.</t>
        </r>
      </text>
    </comment>
    <comment ref="I2" authorId="0" shapeId="0" xr:uid="{36A68EAC-FCEC-4DD5-BA09-0B7BA9ECCACB}">
      <text>
        <r>
          <rPr>
            <sz val="11"/>
            <color theme="1"/>
            <rFont val="Calibri"/>
            <family val="2"/>
            <scheme val="minor"/>
          </rPr>
          <t>O valor da taxa de reposição foi calculado considerando a quantidade total estimada, devendo ser aplicado proporcionalmente quando a reposição efetivamente realizada for inferior à quantidade utilizada na estimativa.</t>
        </r>
      </text>
    </comment>
  </commentList>
</comments>
</file>

<file path=xl/sharedStrings.xml><?xml version="1.0" encoding="utf-8"?>
<sst xmlns="http://schemas.openxmlformats.org/spreadsheetml/2006/main" count="181" uniqueCount="97">
  <si>
    <t xml:space="preserve">PLANILHA DE CUSTOS E FORMAÇÃO DE PREÇOS
</t>
  </si>
  <si>
    <t>QUADRO RESUMO</t>
  </si>
  <si>
    <t>CATEGORIA</t>
  </si>
  <si>
    <t>ITEM</t>
  </si>
  <si>
    <r>
      <rPr>
        <b/>
        <sz val="10"/>
        <color rgb="FF000000"/>
        <rFont val="Calibri"/>
        <scheme val="minor"/>
      </rPr>
      <t xml:space="preserve">Material Estimado </t>
    </r>
    <r>
      <rPr>
        <b/>
        <sz val="10"/>
        <color rgb="FFFF0000"/>
        <rFont val="Calibri"/>
        <scheme val="minor"/>
      </rPr>
      <t>(sob demanda)</t>
    </r>
  </si>
  <si>
    <t>VALOR TOTAL DO SERVIÇO MENSAL</t>
  </si>
  <si>
    <t>Material Permanente</t>
  </si>
  <si>
    <t>Material Duradouro</t>
  </si>
  <si>
    <t>Material de Consumo</t>
  </si>
  <si>
    <t>Material de Limpeza</t>
  </si>
  <si>
    <t>Valor materiais (mensal)</t>
  </si>
  <si>
    <t>MATERIAIS 12 MESES</t>
  </si>
  <si>
    <t>Estimativa material permanente 12 meses</t>
  </si>
  <si>
    <t>Especificação</t>
  </si>
  <si>
    <t>Unidade de medida</t>
  </si>
  <si>
    <t>Quantidade</t>
  </si>
  <si>
    <t>Valor unitário</t>
  </si>
  <si>
    <t>Valor estimado aquisição</t>
  </si>
  <si>
    <t>Vida útil (em anos)</t>
  </si>
  <si>
    <t>Valor unitário estimado Depreciação 12 meses (20%)</t>
  </si>
  <si>
    <t>Valor estimado Depreciação 12 meses (20%)</t>
  </si>
  <si>
    <t>Geladeira 340 litros - Duplex, frost free, cor branca, capacidade 220 volts.</t>
  </si>
  <si>
    <t>und.</t>
  </si>
  <si>
    <t>Microondas 30 litros. Capacidade 220 volts.</t>
  </si>
  <si>
    <t>Máquina de café/cafeteira industrial 15 litros - 220v, com 03 (três) reservatórios. Dimensões: 63x34x58 cm.</t>
  </si>
  <si>
    <t>Liquidificador capacidade 2 litros. Capacidade 220 volts.</t>
  </si>
  <si>
    <t>Carrinho em inox de chá e café com 2 bandejas 40 cm x 60 cm x 90cm.</t>
  </si>
  <si>
    <t>Bebedouro para garrafão 20 litros. 2 temperaturas: Normal e gelado. Capacidade 220 volts.</t>
  </si>
  <si>
    <t>Freezer horizontal, 01 (uma) porta. 314 litros, cor branca, dimensões 107x92x76. Capacidade 220 volts.</t>
  </si>
  <si>
    <t>Esterilizador p/ xícaras. Capacidade 220 volts.</t>
  </si>
  <si>
    <t>Cafeteira elétrica automática para preparo de espresso e multibebidas, compatível com o sistema de cápsulas utilizado no Ministério das Comunicações (Três Corações ou equivalente), tensão de alimentação de 220 V.</t>
  </si>
  <si>
    <t>Total Estimado para 12 Meses</t>
  </si>
  <si>
    <t>Estimativa material duradouro 12 meses</t>
  </si>
  <si>
    <t>Valor estimado Depreciação em 12 meses Itens 1 a 18 (10%)</t>
  </si>
  <si>
    <t>Taxa de reposição Estimada  (2% a 5%) Itens 1 a 18</t>
  </si>
  <si>
    <t>Copo de vidro incolor, de primeira qualidade, capacidade 350 ml, cilíndrico, liso, sem adornos.</t>
  </si>
  <si>
    <t>Colher de chá, aço inox (corpo e cabo), acabamento polido, adornos discretos.</t>
  </si>
  <si>
    <t>Lata para mantimentos de 5 lts com tampa, em alumínio.</t>
  </si>
  <si>
    <t>Garrafa térmica, capacidade 1 lt, com alça, botão de pressão, lisa. Cor preta.</t>
  </si>
  <si>
    <t>Garrafa térmica, capacidade 1,8 lts, com alça, botão de pressão, lisa. Cor preta.</t>
  </si>
  <si>
    <t>Bandeja redonda em aço inox, chapa 18 medindo aprox. 40 cm de borda a borda.</t>
  </si>
  <si>
    <t>Bandeja retangular em aço inox, chapa 18 medindo aprox. 40 cm de borda a borda.</t>
  </si>
  <si>
    <t>Bule para chá, aço inox, liso sem adornos, com tampa solta, bico e alça, capacidade 1 litro.</t>
  </si>
  <si>
    <t>Jarra em aço inox de 2 lts.</t>
  </si>
  <si>
    <t>Jarra em aço inox de 3 lts.</t>
  </si>
  <si>
    <t>Apoio (descanso) para copo de água em aço inox, redondo, sem adornos, com frisos, antiderrapantes.</t>
  </si>
  <si>
    <t>Caneca leiteira, em alumínio polido, capacidade 04 lt, sem adornos, sem tampa, com bico e com alça em madeira.</t>
  </si>
  <si>
    <t>Açucareiro em aço inox, capacidade 300 ml, liso, sem adornos, com tampa articulada, alça e colher em inox.</t>
  </si>
  <si>
    <t>Xícara de porcelana com pires, primeira qualidade, para café, com capacidade de 50 ml.</t>
  </si>
  <si>
    <t>Xícara de porcelana com pires, primeira qualidade, para chá, com capacidade de 200 ml.</t>
  </si>
  <si>
    <t>Colher em polietileno, tamanho 40 cm, para altas temperaturas.</t>
  </si>
  <si>
    <t>Funil para verter café em garrafa térmica, dimensão: universal.</t>
  </si>
  <si>
    <t>Funil para verter água do garrafão, boca 260mm, comprimento 130mm.</t>
  </si>
  <si>
    <t>Coador de flanela para café, 15 Cm com cabo de madeira.</t>
  </si>
  <si>
    <t>Coador de flanela para café, compatível com máquina de café industrial de 15 litros.</t>
  </si>
  <si>
    <t>Balde plástico, capacidade de 60 litros, com tampa.</t>
  </si>
  <si>
    <t>Escova oval plástica, para limpeza manual.</t>
  </si>
  <si>
    <t>Escova para limpeza de garrafa térmica, com corpo e cerdas plásticas, medindo aproximadamente 37cm.</t>
  </si>
  <si>
    <t>Pano de prato, medindo aproximadamente 40x60cm.</t>
  </si>
  <si>
    <t>Rodo de Pia</t>
  </si>
  <si>
    <t>Rodo de 40 cm com cabo em madeira.</t>
  </si>
  <si>
    <t>Pá de lixo de plástico, com cabo em madeira, com 01 metro.</t>
  </si>
  <si>
    <t>Vassoura de pelo com 40 cm e cabo em madeira.</t>
  </si>
  <si>
    <t>Subtotal</t>
  </si>
  <si>
    <t>Estimativa material de consumo 12 meses</t>
  </si>
  <si>
    <t>Valor total</t>
  </si>
  <si>
    <t>Açúcar cristal de primeira qualidade - pacote 5 kg.</t>
  </si>
  <si>
    <t>pacote</t>
  </si>
  <si>
    <t>Café de qualidade superior, torrado e moído, reconhecida pelos órgãos de fiscalização e controle contendo o selo de qualidade ABIC - Pacote 500 gr embalado à vácuo.</t>
  </si>
  <si>
    <t>Adoçante líquido de qualidade superior, sem aspartame, disponibilizado em embalagem original de 200 ml.</t>
  </si>
  <si>
    <t>Chá Sabor Camomila, caixa com 10 sachês.</t>
  </si>
  <si>
    <t>caixa</t>
  </si>
  <si>
    <t>Chá Sabor Capim Santo (Capim Limão Capim Cidreira), caixa com 10 sachês.</t>
  </si>
  <si>
    <t>Chá Sabor Erva Cidreira (Melissa), caixa com 10 sachês.</t>
  </si>
  <si>
    <t>Chá Sabor Hortelã, caixa com 10 sachês.</t>
  </si>
  <si>
    <t>Chá Sabor Erva Doce, caixa com 10 sachês.</t>
  </si>
  <si>
    <t>Chá Sabor Morango, caixa com 10 sachês.</t>
  </si>
  <si>
    <t>Água mineral, sem gás, acondicionada em garrafão de 20 litros de policarbonato atóxico, transparente, com lacre de segurança, próprio para acondicionamento de água mineral, com selo ou rótulo aprovado pelo Departamento Nacional de Produção Mineral-DNPM e com registro no Ministério da Saúde.</t>
  </si>
  <si>
    <t>galão</t>
  </si>
  <si>
    <t>Copo descartável de primeira qualidade, para água, capacidade 200 ml, Pacote com 100 unidades.</t>
  </si>
  <si>
    <t>Copos descartáveis para café, capacidade de 50ml, transparente. Pacote com 100 unidades.</t>
  </si>
  <si>
    <t>Guardanapo de papel, folha dupla, medindo aproximadamente 30x30cm, pacote com 50 unidades.</t>
  </si>
  <si>
    <t>Mexedor para chá e café em acrílico ou plástico, pacote com 250 unidades.</t>
  </si>
  <si>
    <t>Cápsulas de café, espresso, cappuccino, chá ou achocolatado, sabores variados, caixa com 10 (dez) cápsulas, compatíveis com o equipamento utilizado pelo MCom (marca Três Corações ou equivalente).</t>
  </si>
  <si>
    <t>Sabão em barra 1º qualidade, com glicerina.</t>
  </si>
  <si>
    <t>Sabão em pó de 1ª qualidade, embalagem (caixa) de 1,6kg.</t>
  </si>
  <si>
    <t>Esponja de lã de aço, formato retangular, aplicação limpeza geral, textura macia e isenta de sinais de oxidação. Pacote contendo 08 unidades.</t>
  </si>
  <si>
    <t>Pano de prato, 100% algodão, tipo "cru", branco, alvejado e costurado em todas as laterais, nas medidas 40 x 60cm.</t>
  </si>
  <si>
    <t>Flanela branca para limpeza de pia.</t>
  </si>
  <si>
    <t>Limpador multiuso, frasco com 500ml.</t>
  </si>
  <si>
    <t>Saco de algodão alvejado, medindo aproximadamente 50x70cm.</t>
  </si>
  <si>
    <t>Álcool etílico hidratado, concentração mínima de 46º INPM, uso doméstico, frasco de 1 litro.</t>
  </si>
  <si>
    <t>Saco plástico para lixo, capacidade de 100 litros, cor preta, medidas aproximadas: largura de 75cm e altura de 105cm, pacote com 50 unidades.</t>
  </si>
  <si>
    <t>Água sanitária de 1ª qualidade, a base de cloro, frasco de 1 litro.</t>
  </si>
  <si>
    <t>Detergente líquido, neutro e biodegradável, de 1ª qualidade, frasco com 500ml.</t>
  </si>
  <si>
    <t>Esponja para limpeza, dupla face (duas cores: de um lado espuma de poliuretano e do outro lado manta sintética) Pacote com 4 unidades.</t>
  </si>
  <si>
    <t>Luva de látex multiuso forrada na cor amarela.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</si>
</sst>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_-&quot;R$&quot;* #,##0.00_-;\-&quot;R$&quot;* #,##0.00_-;_-&quot;R$&quot;* &quot;-&quot;??_-;_-@_-"/>
    <numFmt numFmtId="165" formatCode="_(* #,##0.00_);_(* \(#,##0.00\);_(* &quot;-&quot;??_);_(@_)"/>
    <numFmt numFmtId="166" formatCode="_(&quot;R$ &quot;* #,##0.00_);_(&quot;R$ &quot;* \(#,##0.00\);_(&quot;R$ &quot;* &quot;-&quot;??_);_(@_)"/>
    <numFmt numFmtId="167" formatCode="&quot;R$&quot;\ #,##0.00"/>
    <numFmt numFmtId="168" formatCode="_-[$R$-416]\ * #,##0.00_-;\-[$R$-416]\ * #,##0.00_-;_-[$R$-416]\ * &quot;-&quot;??_-;_-@_-"/>
    <numFmt numFmtId="169" formatCode="0.0"/>
  </numFmts>
  <fonts count="26">
    <font>
      <sz val="11"/>
      <color theme="1"/>
      <name val="Calibri"/>
      <family val="2"/>
      <scheme val="minor"/>
    </font>
    <font>
      <sz val="11"/>
      <color theme="1"/>
      <name val="Calibri"/>
      <family val="2"/>
      <scheme val="minor"/>
    </font>
    <font>
      <b/>
      <sz val="12"/>
      <name val="Calibri"/>
      <family val="2"/>
      <scheme val="minor"/>
    </font>
    <font>
      <sz val="10"/>
      <name val="Calibri"/>
      <family val="2"/>
      <scheme val="minor"/>
    </font>
    <font>
      <sz val="10"/>
      <name val="Arial"/>
      <family val="2"/>
    </font>
    <font>
      <b/>
      <sz val="10"/>
      <name val="Calibri"/>
      <family val="2"/>
      <scheme val="minor"/>
    </font>
    <font>
      <b/>
      <sz val="10"/>
      <name val="Calibri"/>
      <family val="2"/>
    </font>
    <font>
      <b/>
      <sz val="12"/>
      <name val="Arial Narrow"/>
      <family val="2"/>
    </font>
    <font>
      <sz val="12"/>
      <name val="Arial Narrow"/>
      <family val="2"/>
    </font>
    <font>
      <b/>
      <sz val="10"/>
      <name val="Arial Narrow"/>
      <family val="2"/>
    </font>
    <font>
      <sz val="10"/>
      <name val="Arial Narrow"/>
      <family val="2"/>
    </font>
    <font>
      <sz val="10"/>
      <name val="Calibri  "/>
    </font>
    <font>
      <b/>
      <sz val="11"/>
      <color theme="1"/>
      <name val="Calibri"/>
      <family val="2"/>
      <scheme val="minor"/>
    </font>
    <font>
      <sz val="11"/>
      <color rgb="FF000000"/>
      <name val="Calibri"/>
      <family val="2"/>
    </font>
    <font>
      <b/>
      <sz val="14"/>
      <name val="Segoe UI"/>
      <family val="2"/>
    </font>
    <font>
      <b/>
      <sz val="11"/>
      <color rgb="FF000000"/>
      <name val="Calibri"/>
      <family val="2"/>
      <scheme val="minor"/>
    </font>
    <font>
      <sz val="10"/>
      <color rgb="FFC00000"/>
      <name val="Calibri  "/>
    </font>
    <font>
      <sz val="10"/>
      <color rgb="FF000000"/>
      <name val="Calibri"/>
      <family val="2"/>
    </font>
    <font>
      <sz val="8"/>
      <color rgb="FF000000"/>
      <name val="Calibri"/>
      <family val="2"/>
    </font>
    <font>
      <sz val="11"/>
      <color rgb="FF000000"/>
      <name val="Aptos Narrow"/>
      <family val="2"/>
      <scheme val="minor"/>
    </font>
    <font>
      <sz val="8"/>
      <color rgb="FF000000"/>
      <name val="Calibri"/>
      <charset val="1"/>
    </font>
    <font>
      <sz val="10"/>
      <name val="Calibri"/>
      <family val="2"/>
    </font>
    <font>
      <b/>
      <sz val="10"/>
      <color rgb="FF000000"/>
      <name val="Calibri"/>
      <scheme val="minor"/>
    </font>
    <font>
      <b/>
      <sz val="10"/>
      <color rgb="FFFF0000"/>
      <name val="Calibri"/>
      <scheme val="minor"/>
    </font>
    <font>
      <b/>
      <sz val="10"/>
      <name val="Calibri"/>
      <scheme val="minor"/>
    </font>
    <font>
      <b/>
      <sz val="10"/>
      <color rgb="FF000000"/>
      <name val="Calibri"/>
      <charset val="1"/>
    </font>
  </fonts>
  <fills count="3">
    <fill>
      <patternFill patternType="none"/>
    </fill>
    <fill>
      <patternFill patternType="gray125"/>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
      <left style="thin">
        <color rgb="FF000000"/>
      </left>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s>
  <cellStyleXfs count="14">
    <xf numFmtId="0" fontId="0" fillId="0" borderId="0"/>
    <xf numFmtId="164" fontId="1"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0" fontId="4" fillId="0" borderId="0"/>
    <xf numFmtId="9"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0" fontId="4" fillId="0" borderId="0"/>
    <xf numFmtId="0" fontId="1" fillId="0" borderId="0"/>
    <xf numFmtId="0" fontId="1" fillId="0" borderId="0"/>
    <xf numFmtId="0" fontId="13" fillId="0" borderId="0"/>
    <xf numFmtId="44" fontId="13" fillId="0" borderId="0" applyFont="0" applyFill="0" applyBorder="0" applyAlignment="0" applyProtection="0"/>
  </cellStyleXfs>
  <cellXfs count="143">
    <xf numFmtId="0" fontId="0" fillId="0" borderId="0" xfId="0"/>
    <xf numFmtId="0" fontId="11"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10" fontId="7" fillId="0" borderId="0" xfId="6" applyNumberFormat="1" applyFont="1" applyFill="1" applyBorder="1" applyAlignment="1">
      <alignment horizontal="center" vertical="center" wrapText="1"/>
    </xf>
    <xf numFmtId="164" fontId="11" fillId="0" borderId="0" xfId="1" applyFont="1" applyAlignment="1">
      <alignment horizontal="center" vertical="center" wrapText="1"/>
    </xf>
    <xf numFmtId="164" fontId="8" fillId="0" borderId="0" xfId="1" applyFont="1" applyAlignment="1">
      <alignment horizontal="center" vertical="center" wrapText="1"/>
    </xf>
    <xf numFmtId="44" fontId="8" fillId="0" borderId="0" xfId="0" applyNumberFormat="1" applyFont="1" applyAlignment="1">
      <alignment horizontal="center" vertical="center" wrapText="1"/>
    </xf>
    <xf numFmtId="44" fontId="16" fillId="0" borderId="0" xfId="0" applyNumberFormat="1" applyFont="1" applyAlignment="1">
      <alignment horizontal="center" vertical="center" wrapText="1"/>
    </xf>
    <xf numFmtId="0" fontId="16"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28" xfId="0" applyFont="1" applyBorder="1" applyAlignment="1">
      <alignment vertical="center" wrapText="1"/>
    </xf>
    <xf numFmtId="44" fontId="0" fillId="0" borderId="27" xfId="0" applyNumberFormat="1" applyBorder="1"/>
    <xf numFmtId="0" fontId="6" fillId="0" borderId="9" xfId="0" applyFont="1" applyBorder="1" applyAlignment="1">
      <alignment horizontal="center" vertical="center" wrapText="1"/>
    </xf>
    <xf numFmtId="167" fontId="12" fillId="0" borderId="11" xfId="0" applyNumberFormat="1" applyFont="1" applyBorder="1" applyAlignment="1">
      <alignment horizontal="center"/>
    </xf>
    <xf numFmtId="0" fontId="12" fillId="0" borderId="11" xfId="0" applyFont="1" applyBorder="1" applyAlignment="1">
      <alignment horizontal="center"/>
    </xf>
    <xf numFmtId="0" fontId="12" fillId="0" borderId="21" xfId="0" applyFont="1" applyBorder="1" applyAlignment="1">
      <alignment horizontal="center"/>
    </xf>
    <xf numFmtId="167" fontId="12" fillId="0" borderId="6" xfId="0" applyNumberFormat="1" applyFont="1" applyBorder="1" applyAlignment="1">
      <alignment horizontal="center"/>
    </xf>
    <xf numFmtId="0" fontId="12" fillId="0" borderId="6" xfId="0" applyFont="1" applyBorder="1" applyAlignment="1">
      <alignment horizontal="center"/>
    </xf>
    <xf numFmtId="0" fontId="12" fillId="0" borderId="20" xfId="0" applyFont="1" applyBorder="1" applyAlignment="1">
      <alignment horizontal="center"/>
    </xf>
    <xf numFmtId="167" fontId="12" fillId="0" borderId="11" xfId="0" applyNumberFormat="1" applyFont="1" applyBorder="1" applyAlignment="1">
      <alignment horizontal="center" vertical="center"/>
    </xf>
    <xf numFmtId="0" fontId="12" fillId="0" borderId="11" xfId="0" applyFont="1" applyBorder="1" applyAlignment="1">
      <alignment horizontal="center" vertical="center"/>
    </xf>
    <xf numFmtId="164" fontId="3" fillId="0" borderId="4" xfId="1" applyFont="1" applyFill="1" applyBorder="1" applyAlignment="1">
      <alignment horizontal="center" vertical="center" wrapText="1"/>
    </xf>
    <xf numFmtId="0" fontId="5" fillId="0" borderId="28" xfId="0" applyFont="1" applyBorder="1" applyAlignment="1">
      <alignment horizontal="center" vertical="center" wrapText="1"/>
    </xf>
    <xf numFmtId="164" fontId="5" fillId="0" borderId="3" xfId="1" applyFont="1" applyFill="1" applyBorder="1" applyAlignment="1">
      <alignment horizontal="center" vertical="center" wrapText="1"/>
    </xf>
    <xf numFmtId="0" fontId="24" fillId="0" borderId="28" xfId="0" applyFont="1" applyBorder="1" applyAlignment="1">
      <alignment horizontal="center" vertical="center" wrapText="1"/>
    </xf>
    <xf numFmtId="164" fontId="3" fillId="0" borderId="16" xfId="1" applyFont="1" applyFill="1" applyBorder="1" applyAlignment="1">
      <alignment horizontal="center" vertical="center" wrapText="1"/>
    </xf>
    <xf numFmtId="0" fontId="5" fillId="0" borderId="33" xfId="0" applyFont="1" applyBorder="1" applyAlignment="1">
      <alignment horizontal="center" vertical="center" wrapText="1"/>
    </xf>
    <xf numFmtId="44" fontId="5" fillId="0" borderId="32" xfId="0" applyNumberFormat="1" applyFont="1" applyBorder="1" applyAlignment="1">
      <alignment horizontal="center" vertical="center" wrapText="1"/>
    </xf>
    <xf numFmtId="0" fontId="5" fillId="0" borderId="32" xfId="0" applyFont="1" applyBorder="1" applyAlignment="1">
      <alignment horizontal="center" vertical="center" wrapText="1"/>
    </xf>
    <xf numFmtId="168" fontId="9" fillId="0" borderId="0" xfId="6" applyNumberFormat="1" applyFont="1" applyFill="1" applyBorder="1" applyAlignment="1">
      <alignment horizontal="center" vertical="center" wrapText="1"/>
    </xf>
    <xf numFmtId="0" fontId="12" fillId="0" borderId="21" xfId="0" applyFont="1" applyBorder="1" applyAlignment="1">
      <alignment horizontal="center" vertical="center" wrapText="1"/>
    </xf>
    <xf numFmtId="0" fontId="6" fillId="0" borderId="20" xfId="0" applyFont="1" applyBorder="1" applyAlignment="1">
      <alignment horizontal="center" vertical="center" wrapText="1"/>
    </xf>
    <xf numFmtId="44" fontId="0" fillId="0" borderId="37" xfId="0" applyNumberFormat="1" applyBorder="1"/>
    <xf numFmtId="44" fontId="0" fillId="0" borderId="22" xfId="0" applyNumberFormat="1" applyBorder="1"/>
    <xf numFmtId="0" fontId="0" fillId="0" borderId="26" xfId="0" applyBorder="1" applyAlignment="1">
      <alignment horizontal="center"/>
    </xf>
    <xf numFmtId="44" fontId="0" fillId="0" borderId="41" xfId="0" applyNumberFormat="1" applyBorder="1"/>
    <xf numFmtId="0" fontId="14"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 xfId="0" applyFont="1" applyBorder="1" applyAlignment="1">
      <alignment horizontal="center" vertical="center" wrapText="1"/>
    </xf>
    <xf numFmtId="0" fontId="25" fillId="0" borderId="34" xfId="0" applyFont="1" applyBorder="1" applyAlignment="1">
      <alignment horizontal="center" vertical="center" wrapText="1"/>
    </xf>
    <xf numFmtId="44" fontId="21" fillId="0" borderId="20" xfId="0" applyNumberFormat="1" applyFont="1" applyBorder="1" applyAlignment="1">
      <alignment horizontal="center" vertical="center" wrapText="1"/>
    </xf>
    <xf numFmtId="44" fontId="21" fillId="0" borderId="21" xfId="0" applyNumberFormat="1" applyFont="1" applyBorder="1" applyAlignment="1">
      <alignment horizontal="center" vertical="center" wrapText="1"/>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8" fillId="0" borderId="6" xfId="0" applyFont="1" applyBorder="1" applyAlignment="1">
      <alignment horizontal="center" vertical="center" wrapText="1"/>
    </xf>
    <xf numFmtId="0" fontId="18" fillId="0" borderId="11"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3" fontId="17" fillId="0" borderId="6" xfId="0" applyNumberFormat="1" applyFont="1" applyBorder="1" applyAlignment="1">
      <alignment horizontal="center" vertical="center" wrapText="1"/>
    </xf>
    <xf numFmtId="3" fontId="17" fillId="0" borderId="11"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7" fillId="0" borderId="11" xfId="0" applyNumberFormat="1" applyFont="1" applyBorder="1" applyAlignment="1">
      <alignment horizontal="center" vertical="center" wrapText="1"/>
    </xf>
    <xf numFmtId="0" fontId="19" fillId="0" borderId="7" xfId="0" applyFont="1" applyBorder="1" applyAlignment="1">
      <alignment horizontal="center" vertical="center"/>
    </xf>
    <xf numFmtId="0" fontId="18" fillId="0" borderId="8" xfId="0" applyFont="1" applyBorder="1" applyAlignment="1">
      <alignment horizontal="center" vertical="center" wrapText="1"/>
    </xf>
    <xf numFmtId="3" fontId="17" fillId="0" borderId="8" xfId="0" applyNumberFormat="1" applyFont="1" applyBorder="1" applyAlignment="1">
      <alignment horizontal="center" vertical="center" wrapText="1"/>
    </xf>
    <xf numFmtId="4" fontId="17" fillId="0" borderId="8" xfId="0" applyNumberFormat="1" applyFont="1" applyBorder="1" applyAlignment="1">
      <alignment horizontal="center" vertical="center" wrapText="1"/>
    </xf>
    <xf numFmtId="0" fontId="15" fillId="2" borderId="24"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23" xfId="0" applyFont="1" applyFill="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19" fillId="0" borderId="12" xfId="0" applyFont="1" applyBorder="1" applyAlignment="1">
      <alignment horizontal="center" vertical="center"/>
    </xf>
    <xf numFmtId="0" fontId="19" fillId="0" borderId="14" xfId="0" applyFont="1" applyBorder="1" applyAlignment="1">
      <alignment horizontal="center" vertical="center"/>
    </xf>
    <xf numFmtId="0" fontId="19" fillId="0" borderId="30" xfId="0" applyFont="1" applyBorder="1" applyAlignment="1">
      <alignment horizontal="center" vertical="center"/>
    </xf>
    <xf numFmtId="0" fontId="18" fillId="0" borderId="1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9" xfId="0" applyFont="1" applyBorder="1" applyAlignment="1">
      <alignment horizontal="center" vertical="center" wrapText="1"/>
    </xf>
    <xf numFmtId="3" fontId="17" fillId="0" borderId="13" xfId="0" applyNumberFormat="1" applyFont="1" applyBorder="1" applyAlignment="1">
      <alignment horizontal="center" vertical="center" wrapText="1"/>
    </xf>
    <xf numFmtId="3" fontId="17" fillId="0" borderId="4" xfId="0" applyNumberFormat="1" applyFont="1" applyBorder="1" applyAlignment="1">
      <alignment horizontal="center" vertical="center" wrapText="1"/>
    </xf>
    <xf numFmtId="3" fontId="17" fillId="0" borderId="29" xfId="0" applyNumberFormat="1" applyFont="1" applyBorder="1" applyAlignment="1">
      <alignment horizontal="center" vertical="center" wrapText="1"/>
    </xf>
    <xf numFmtId="4" fontId="17" fillId="0" borderId="13"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29" xfId="0" applyNumberFormat="1" applyFont="1" applyBorder="1" applyAlignment="1">
      <alignment horizontal="center" vertical="center" wrapText="1"/>
    </xf>
    <xf numFmtId="0" fontId="17" fillId="0" borderId="7"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1" fontId="21" fillId="0" borderId="19" xfId="0" applyNumberFormat="1" applyFont="1" applyBorder="1" applyAlignment="1">
      <alignment horizontal="center" vertical="center" wrapText="1"/>
    </xf>
    <xf numFmtId="1" fontId="21" fillId="0" borderId="20" xfId="0" applyNumberFormat="1" applyFont="1" applyBorder="1" applyAlignment="1">
      <alignment horizontal="center" vertical="center" wrapText="1"/>
    </xf>
    <xf numFmtId="1" fontId="21" fillId="0" borderId="21" xfId="0" applyNumberFormat="1" applyFont="1" applyBorder="1" applyAlignment="1">
      <alignment horizontal="center" vertical="center" wrapText="1"/>
    </xf>
    <xf numFmtId="44" fontId="21" fillId="0" borderId="19" xfId="0" applyNumberFormat="1" applyFont="1" applyBorder="1" applyAlignment="1">
      <alignment horizontal="center" vertical="center" wrapText="1"/>
    </xf>
    <xf numFmtId="0" fontId="0" fillId="0" borderId="25" xfId="0" applyBorder="1" applyAlignment="1">
      <alignment horizontal="center"/>
    </xf>
    <xf numFmtId="0" fontId="0" fillId="0" borderId="26" xfId="0" applyBorder="1" applyAlignment="1">
      <alignment horizontal="center"/>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44" fontId="21" fillId="0" borderId="35" xfId="0" applyNumberFormat="1" applyFont="1" applyBorder="1" applyAlignment="1">
      <alignment horizontal="center" vertical="center" wrapText="1"/>
    </xf>
    <xf numFmtId="44" fontId="21" fillId="0" borderId="36" xfId="0" applyNumberFormat="1" applyFont="1" applyBorder="1" applyAlignment="1">
      <alignment horizontal="center" vertical="center" wrapText="1"/>
    </xf>
    <xf numFmtId="44" fontId="21" fillId="0" borderId="27" xfId="0" applyNumberFormat="1" applyFont="1" applyBorder="1" applyAlignment="1">
      <alignment horizontal="center" vertical="center" wrapText="1"/>
    </xf>
    <xf numFmtId="44" fontId="21" fillId="0" borderId="7" xfId="0" applyNumberFormat="1" applyFont="1" applyBorder="1" applyAlignment="1">
      <alignment horizontal="center" vertical="center" wrapText="1"/>
    </xf>
    <xf numFmtId="44" fontId="21" fillId="0" borderId="9" xfId="0" applyNumberFormat="1" applyFont="1" applyBorder="1" applyAlignment="1">
      <alignment horizontal="center" vertical="center" wrapText="1"/>
    </xf>
    <xf numFmtId="44" fontId="21" fillId="0" borderId="10" xfId="0" applyNumberFormat="1" applyFont="1" applyBorder="1" applyAlignment="1">
      <alignment horizontal="center" vertical="center" wrapText="1"/>
    </xf>
    <xf numFmtId="3" fontId="17" fillId="0" borderId="19" xfId="0" applyNumberFormat="1" applyFont="1" applyBorder="1" applyAlignment="1">
      <alignment horizontal="center" vertical="center" wrapText="1"/>
    </xf>
    <xf numFmtId="3" fontId="17" fillId="0" borderId="20" xfId="0" applyNumberFormat="1" applyFont="1" applyBorder="1" applyAlignment="1">
      <alignment horizontal="center" vertical="center" wrapText="1"/>
    </xf>
    <xf numFmtId="3" fontId="17" fillId="0" borderId="2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0" fillId="0" borderId="10" xfId="0" applyBorder="1" applyAlignment="1">
      <alignment horizontal="center" vertical="center"/>
    </xf>
    <xf numFmtId="169" fontId="21" fillId="0" borderId="19" xfId="0" applyNumberFormat="1" applyFont="1" applyBorder="1" applyAlignment="1">
      <alignment horizontal="center" vertical="center" wrapText="1"/>
    </xf>
    <xf numFmtId="169" fontId="21" fillId="0" borderId="20" xfId="0" applyNumberFormat="1" applyFont="1" applyBorder="1" applyAlignment="1">
      <alignment horizontal="center" vertical="center" wrapText="1"/>
    </xf>
    <xf numFmtId="169" fontId="21" fillId="0" borderId="21" xfId="0" applyNumberFormat="1" applyFont="1" applyBorder="1" applyAlignment="1">
      <alignment horizontal="center" vertical="center" wrapText="1"/>
    </xf>
    <xf numFmtId="1" fontId="21" fillId="0" borderId="39" xfId="0" applyNumberFormat="1" applyFont="1" applyBorder="1" applyAlignment="1">
      <alignment horizontal="center" vertical="center" wrapText="1"/>
    </xf>
    <xf numFmtId="1" fontId="21" fillId="0" borderId="40" xfId="0" applyNumberFormat="1" applyFont="1" applyBorder="1" applyAlignment="1">
      <alignment horizontal="center" vertical="center" wrapText="1"/>
    </xf>
    <xf numFmtId="1" fontId="21" fillId="0" borderId="41" xfId="0" applyNumberFormat="1" applyFont="1" applyBorder="1" applyAlignment="1">
      <alignment horizontal="center" vertical="center" wrapText="1"/>
    </xf>
    <xf numFmtId="169" fontId="21" fillId="0" borderId="39" xfId="0" applyNumberFormat="1" applyFont="1" applyBorder="1" applyAlignment="1">
      <alignment horizontal="center" vertical="center" wrapText="1"/>
    </xf>
    <xf numFmtId="169" fontId="21" fillId="0" borderId="40" xfId="0" applyNumberFormat="1" applyFont="1" applyBorder="1" applyAlignment="1">
      <alignment horizontal="center" vertical="center" wrapText="1"/>
    </xf>
    <xf numFmtId="169" fontId="21" fillId="0" borderId="41" xfId="0" applyNumberFormat="1" applyFont="1" applyBorder="1" applyAlignment="1">
      <alignment horizontal="center" vertical="center" wrapText="1"/>
    </xf>
    <xf numFmtId="0" fontId="0" fillId="0" borderId="27" xfId="0" applyBorder="1" applyAlignment="1">
      <alignment horizontal="center"/>
    </xf>
    <xf numFmtId="0" fontId="12" fillId="0" borderId="25" xfId="0" applyFont="1" applyBorder="1" applyAlignment="1">
      <alignment horizontal="center"/>
    </xf>
    <xf numFmtId="0" fontId="12" fillId="0" borderId="26" xfId="0" applyFont="1" applyBorder="1" applyAlignment="1">
      <alignment horizontal="center"/>
    </xf>
    <xf numFmtId="0" fontId="12" fillId="0" borderId="27" xfId="0" applyFont="1" applyBorder="1" applyAlignment="1">
      <alignment horizontal="center"/>
    </xf>
    <xf numFmtId="44" fontId="12" fillId="0" borderId="24" xfId="0" applyNumberFormat="1" applyFont="1" applyBorder="1" applyAlignment="1">
      <alignment horizontal="center"/>
    </xf>
    <xf numFmtId="0" fontId="12" fillId="0" borderId="23" xfId="0" applyFont="1" applyBorder="1" applyAlignment="1">
      <alignment horizontal="center"/>
    </xf>
    <xf numFmtId="0" fontId="15" fillId="2" borderId="38" xfId="0" applyFont="1" applyFill="1" applyBorder="1" applyAlignment="1">
      <alignment horizontal="center" vertical="center"/>
    </xf>
    <xf numFmtId="0" fontId="15" fillId="2" borderId="0" xfId="0" applyFont="1" applyFill="1" applyAlignment="1">
      <alignment horizontal="center" vertical="center"/>
    </xf>
    <xf numFmtId="168" fontId="17" fillId="0" borderId="8" xfId="0" applyNumberFormat="1" applyFont="1" applyBorder="1" applyAlignment="1">
      <alignment horizontal="center" vertical="center" wrapText="1"/>
    </xf>
    <xf numFmtId="168" fontId="17" fillId="0" borderId="6" xfId="0" applyNumberFormat="1" applyFont="1" applyBorder="1" applyAlignment="1">
      <alignment horizontal="center" vertical="center" wrapText="1"/>
    </xf>
    <xf numFmtId="168" fontId="17" fillId="0" borderId="11" xfId="0" applyNumberFormat="1" applyFont="1" applyBorder="1" applyAlignment="1">
      <alignment horizontal="center" vertical="center" wrapText="1"/>
    </xf>
    <xf numFmtId="168" fontId="17" fillId="0" borderId="19" xfId="0" applyNumberFormat="1" applyFont="1" applyBorder="1" applyAlignment="1">
      <alignment horizontal="center" vertical="center" wrapText="1"/>
    </xf>
    <xf numFmtId="168" fontId="17" fillId="0" borderId="20" xfId="0" applyNumberFormat="1" applyFont="1" applyBorder="1" applyAlignment="1">
      <alignment horizontal="center" vertical="center" wrapText="1"/>
    </xf>
    <xf numFmtId="168" fontId="17" fillId="0" borderId="21" xfId="0" applyNumberFormat="1" applyFont="1" applyBorder="1" applyAlignment="1">
      <alignment horizontal="center" vertical="center" wrapText="1"/>
    </xf>
    <xf numFmtId="168" fontId="17" fillId="0" borderId="13" xfId="0" applyNumberFormat="1" applyFont="1" applyBorder="1" applyAlignment="1">
      <alignment horizontal="center" vertical="center" wrapText="1"/>
    </xf>
    <xf numFmtId="168" fontId="17" fillId="0" borderId="4" xfId="0" applyNumberFormat="1" applyFont="1" applyBorder="1" applyAlignment="1">
      <alignment horizontal="center" vertical="center" wrapText="1"/>
    </xf>
    <xf numFmtId="168" fontId="17" fillId="0" borderId="29" xfId="0" applyNumberFormat="1" applyFont="1" applyBorder="1" applyAlignment="1">
      <alignment horizontal="center" vertical="center" wrapText="1"/>
    </xf>
    <xf numFmtId="3" fontId="17" fillId="0" borderId="17"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17" fillId="0" borderId="18" xfId="0" applyNumberFormat="1" applyFont="1" applyBorder="1" applyAlignment="1">
      <alignment horizontal="center" vertical="center" wrapText="1"/>
    </xf>
    <xf numFmtId="168" fontId="17" fillId="0" borderId="17" xfId="0" applyNumberFormat="1" applyFont="1" applyBorder="1" applyAlignment="1">
      <alignment horizontal="center" vertical="center" wrapText="1"/>
    </xf>
    <xf numFmtId="168" fontId="17" fillId="0" borderId="5" xfId="0" applyNumberFormat="1" applyFont="1" applyBorder="1" applyAlignment="1">
      <alignment horizontal="center" vertical="center" wrapText="1"/>
    </xf>
    <xf numFmtId="168" fontId="17" fillId="0" borderId="18" xfId="0" applyNumberFormat="1" applyFont="1" applyBorder="1" applyAlignment="1">
      <alignment horizontal="center" vertical="center" wrapText="1"/>
    </xf>
    <xf numFmtId="0" fontId="19" fillId="0" borderId="15" xfId="0" applyFont="1" applyBorder="1" applyAlignment="1">
      <alignment horizontal="center" vertical="center"/>
    </xf>
    <xf numFmtId="0" fontId="18" fillId="0" borderId="16" xfId="0" applyFont="1" applyBorder="1" applyAlignment="1">
      <alignment horizontal="center" vertical="center" wrapText="1"/>
    </xf>
    <xf numFmtId="3" fontId="17" fillId="0" borderId="16" xfId="0" applyNumberFormat="1" applyFont="1" applyBorder="1" applyAlignment="1">
      <alignment horizontal="center" vertical="center" wrapText="1"/>
    </xf>
    <xf numFmtId="168" fontId="17" fillId="0" borderId="16" xfId="0" applyNumberFormat="1" applyFont="1" applyBorder="1" applyAlignment="1">
      <alignment horizontal="center" vertical="center" wrapText="1"/>
    </xf>
  </cellXfs>
  <cellStyles count="14">
    <cellStyle name="Moeda" xfId="1" builtinId="4"/>
    <cellStyle name="Moeda 2" xfId="13" xr:uid="{C9A13DD4-DB43-4A36-832A-A84A4FEC46F4}"/>
    <cellStyle name="Moeda 4" xfId="4" xr:uid="{00000000-0005-0000-0000-000002000000}"/>
    <cellStyle name="Moeda 4 6" xfId="7" xr:uid="{00000000-0005-0000-0000-000003000000}"/>
    <cellStyle name="Normal" xfId="0" builtinId="0"/>
    <cellStyle name="Normal 10" xfId="11" xr:uid="{0FC1FA66-2FC8-4654-AF9E-AC479F67EDF1}"/>
    <cellStyle name="Normal 2" xfId="5" xr:uid="{00000000-0005-0000-0000-000005000000}"/>
    <cellStyle name="Normal 2 3" xfId="10" xr:uid="{00000000-0005-0000-0000-000006000000}"/>
    <cellStyle name="Normal 3" xfId="9" xr:uid="{00000000-0005-0000-0000-000007000000}"/>
    <cellStyle name="Normal 4" xfId="12" xr:uid="{590CDB03-8904-473D-83A8-723AD0746DA2}"/>
    <cellStyle name="Porcentagem 2" xfId="8" xr:uid="{00000000-0005-0000-0000-000008000000}"/>
    <cellStyle name="Porcentagem 3" xfId="3" xr:uid="{00000000-0005-0000-0000-000009000000}"/>
    <cellStyle name="Porcentagem 3 2" xfId="6" xr:uid="{00000000-0005-0000-0000-00000A000000}"/>
    <cellStyle name="Separador de milhares 4" xfId="2"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904875</xdr:colOff>
      <xdr:row>0</xdr:row>
      <xdr:rowOff>628650</xdr:rowOff>
    </xdr:to>
    <xdr:pic>
      <xdr:nvPicPr>
        <xdr:cNvPr id="3" name="Imagem 2">
          <a:extLst>
            <a:ext uri="{FF2B5EF4-FFF2-40B4-BE49-F238E27FC236}">
              <a16:creationId xmlns:a16="http://schemas.microsoft.com/office/drawing/2014/main" id="{A8988269-FC90-4063-A7CE-0BBE725AE28E}"/>
            </a:ext>
            <a:ext uri="{147F2762-F138-4A5C-976F-8EAC2B608ADB}">
              <a16:predDERef xmlns:a16="http://schemas.microsoft.com/office/drawing/2014/main" pred="{F81EAD56-F608-450D-9D50-9536D5BFED70}"/>
            </a:ext>
          </a:extLst>
        </xdr:cNvPr>
        <xdr:cNvPicPr>
          <a:picLocks noChangeAspect="1"/>
        </xdr:cNvPicPr>
      </xdr:nvPicPr>
      <xdr:blipFill>
        <a:blip xmlns:r="http://schemas.openxmlformats.org/officeDocument/2006/relationships" r:embed="rId1"/>
        <a:stretch>
          <a:fillRect/>
        </a:stretch>
      </xdr:blipFill>
      <xdr:spPr>
        <a:xfrm>
          <a:off x="38100" y="0"/>
          <a:ext cx="1343025" cy="628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4"/>
  <sheetViews>
    <sheetView tabSelected="1" topLeftCell="B1" zoomScaleNormal="100" zoomScaleSheetLayoutView="100" workbookViewId="0">
      <selection activeCell="D9" sqref="D9"/>
    </sheetView>
  </sheetViews>
  <sheetFormatPr defaultColWidth="0" defaultRowHeight="0" customHeight="1" zeroHeight="1"/>
  <cols>
    <col min="1" max="1" width="7.140625" style="4" hidden="1" customWidth="1"/>
    <col min="2" max="2" width="7.140625" style="4" customWidth="1"/>
    <col min="3" max="3" width="80.5703125" style="4" customWidth="1"/>
    <col min="4" max="4" width="17.140625" style="5" customWidth="1"/>
    <col min="5" max="5" width="14.42578125" style="2" hidden="1" customWidth="1"/>
    <col min="6" max="6" width="13.85546875" style="2" hidden="1" customWidth="1"/>
    <col min="7" max="7" width="23" style="2" hidden="1" customWidth="1"/>
    <col min="8" max="8" width="19.7109375" style="2" hidden="1" customWidth="1"/>
    <col min="9" max="9" width="15.5703125" style="2" hidden="1" customWidth="1"/>
    <col min="10" max="10" width="15.7109375" style="2" hidden="1" customWidth="1"/>
    <col min="11" max="11" width="23" style="2" hidden="1" customWidth="1"/>
    <col min="12" max="12" width="19.7109375" style="2" hidden="1" customWidth="1"/>
    <col min="13" max="13" width="15.5703125" style="2" hidden="1" customWidth="1"/>
    <col min="14" max="14" width="15.7109375" style="2" hidden="1" customWidth="1"/>
    <col min="15" max="16384" width="0" style="2" hidden="1"/>
  </cols>
  <sheetData>
    <row r="1" spans="1:8" customFormat="1" ht="53.25" customHeight="1">
      <c r="A1" s="42" t="s">
        <v>0</v>
      </c>
      <c r="B1" s="42"/>
      <c r="C1" s="42"/>
      <c r="D1" s="42"/>
    </row>
    <row r="2" spans="1:8" ht="20.25" customHeight="1">
      <c r="A2" s="43" t="s">
        <v>1</v>
      </c>
      <c r="B2" s="43"/>
      <c r="C2" s="43"/>
      <c r="D2" s="43"/>
      <c r="E2" s="1"/>
      <c r="F2" s="1"/>
    </row>
    <row r="3" spans="1:8" ht="27">
      <c r="A3" s="12" t="s">
        <v>2</v>
      </c>
      <c r="B3" s="16" t="s">
        <v>3</v>
      </c>
      <c r="C3" s="30" t="s">
        <v>4</v>
      </c>
      <c r="D3" s="28" t="s">
        <v>5</v>
      </c>
      <c r="E3" s="6"/>
      <c r="F3" s="1"/>
    </row>
    <row r="4" spans="1:8" ht="15.75">
      <c r="A4" s="11"/>
      <c r="B4" s="46">
        <v>6</v>
      </c>
      <c r="C4" s="34" t="s">
        <v>6</v>
      </c>
      <c r="D4" s="27">
        <f>'Material Permanente'!I48</f>
        <v>19201.761999999999</v>
      </c>
      <c r="E4" s="9"/>
      <c r="F4" s="1"/>
      <c r="G4" s="7"/>
      <c r="H4" s="8"/>
    </row>
    <row r="5" spans="1:8" ht="15.75">
      <c r="A5" s="11"/>
      <c r="B5" s="46"/>
      <c r="C5" s="34" t="s">
        <v>7</v>
      </c>
      <c r="D5" s="27">
        <f>'Material Duradouro'!H144</f>
        <v>10869.364</v>
      </c>
      <c r="E5" s="9"/>
      <c r="F5" s="1"/>
      <c r="G5" s="7"/>
      <c r="H5" s="8"/>
    </row>
    <row r="6" spans="1:8" ht="15.75">
      <c r="A6" s="11"/>
      <c r="B6" s="46"/>
      <c r="C6" s="34" t="s">
        <v>8</v>
      </c>
      <c r="D6" s="27">
        <f>'Material de Consumo'!F78</f>
        <v>232469.1</v>
      </c>
      <c r="E6" s="9"/>
      <c r="F6" s="1"/>
      <c r="G6" s="7"/>
      <c r="H6" s="8"/>
    </row>
    <row r="7" spans="1:8" ht="15.75">
      <c r="A7" s="11"/>
      <c r="B7" s="46"/>
      <c r="C7" s="32" t="s">
        <v>9</v>
      </c>
      <c r="D7" s="31">
        <f>'Material de Limpeza'!F68</f>
        <v>11677.01</v>
      </c>
      <c r="E7" s="9"/>
      <c r="F7" s="1"/>
      <c r="G7" s="7"/>
      <c r="H7" s="8"/>
    </row>
    <row r="8" spans="1:8" ht="15.75" customHeight="1">
      <c r="A8" s="11"/>
      <c r="B8" s="47" t="s">
        <v>10</v>
      </c>
      <c r="C8" s="46"/>
      <c r="D8" s="33">
        <f>ROUND(SUM(D4:D7)/12,2)</f>
        <v>22851.439999999999</v>
      </c>
      <c r="E8" s="9"/>
      <c r="F8" s="1"/>
      <c r="G8" s="7"/>
      <c r="H8" s="8"/>
    </row>
    <row r="9" spans="1:8" ht="15.75">
      <c r="A9" s="44" t="s">
        <v>11</v>
      </c>
      <c r="B9" s="45"/>
      <c r="C9" s="45"/>
      <c r="D9" s="29">
        <f>ROUND(D8*12,2)</f>
        <v>274217.28000000003</v>
      </c>
      <c r="E9" s="10"/>
      <c r="F9" s="1"/>
      <c r="G9" s="8"/>
    </row>
    <row r="10" spans="1:8" ht="15.75">
      <c r="A10" s="3"/>
      <c r="B10" s="3"/>
      <c r="C10" s="3"/>
      <c r="D10" s="35"/>
    </row>
    <row r="11" spans="1:8" ht="15.75"/>
    <row r="12" spans="1:8" ht="15.75"/>
    <row r="13" spans="1:8" ht="15.75"/>
    <row r="14" spans="1:8" ht="15.75"/>
    <row r="15" spans="1:8" ht="15.75"/>
    <row r="16" spans="1:8" ht="15.75"/>
    <row r="17" ht="15.75" customHeight="1"/>
    <row r="18" ht="15.75" customHeight="1"/>
    <row r="19" ht="15.75" customHeight="1"/>
    <row r="20" ht="15.75" customHeight="1"/>
    <row r="21" ht="15.75" customHeight="1"/>
    <row r="22" ht="15.75" customHeight="1"/>
    <row r="23" ht="15.75" customHeight="1"/>
    <row r="24" ht="15.75" customHeight="1"/>
  </sheetData>
  <sheetProtection formatCells="0" formatColumns="0"/>
  <mergeCells count="5">
    <mergeCell ref="A1:D1"/>
    <mergeCell ref="A2:D2"/>
    <mergeCell ref="A9:C9"/>
    <mergeCell ref="B4:B7"/>
    <mergeCell ref="B8:C8"/>
  </mergeCells>
  <printOptions horizontalCentered="1"/>
  <pageMargins left="0.39370078740157483" right="0.39370078740157483" top="0.78740157480314965" bottom="0.39370078740157483" header="0" footer="0"/>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8554-7151-4A85-97C2-BF6CB15B6593}">
  <sheetPr>
    <tabColor theme="9" tint="0.39997558519241921"/>
  </sheetPr>
  <dimension ref="A1:I48"/>
  <sheetViews>
    <sheetView topLeftCell="A31" workbookViewId="0">
      <selection activeCell="B43" sqref="B43:B47"/>
    </sheetView>
  </sheetViews>
  <sheetFormatPr defaultRowHeight="15"/>
  <cols>
    <col min="1" max="1" width="5.140625" bestFit="1" customWidth="1"/>
    <col min="2" max="2" width="24.7109375" customWidth="1"/>
    <col min="3" max="3" width="18.42578125" bestFit="1" customWidth="1"/>
    <col min="4" max="4" width="11.140625" bestFit="1" customWidth="1"/>
    <col min="5" max="5" width="12.85546875" bestFit="1" customWidth="1"/>
    <col min="6" max="6" width="19.28515625" bestFit="1" customWidth="1"/>
    <col min="8" max="8" width="12" customWidth="1"/>
    <col min="9" max="9" width="13.7109375" bestFit="1" customWidth="1"/>
  </cols>
  <sheetData>
    <row r="1" spans="1:9" ht="14.45" customHeight="1">
      <c r="A1" s="65" t="s">
        <v>12</v>
      </c>
      <c r="B1" s="66"/>
      <c r="C1" s="66"/>
      <c r="D1" s="66"/>
      <c r="E1" s="66"/>
      <c r="F1" s="66"/>
      <c r="G1" s="66"/>
      <c r="H1" s="66"/>
      <c r="I1" s="67"/>
    </row>
    <row r="2" spans="1:9" ht="67.5">
      <c r="A2" s="14" t="s">
        <v>3</v>
      </c>
      <c r="B2" s="15" t="s">
        <v>13</v>
      </c>
      <c r="C2" s="25" t="s">
        <v>14</v>
      </c>
      <c r="D2" s="26" t="s">
        <v>15</v>
      </c>
      <c r="E2" s="26" t="s">
        <v>16</v>
      </c>
      <c r="F2" s="36" t="s">
        <v>17</v>
      </c>
      <c r="G2" s="37" t="s">
        <v>18</v>
      </c>
      <c r="H2" s="37" t="s">
        <v>19</v>
      </c>
      <c r="I2" s="37" t="s">
        <v>20</v>
      </c>
    </row>
    <row r="3" spans="1:9" ht="15" customHeight="1">
      <c r="A3" s="82">
        <v>1</v>
      </c>
      <c r="B3" s="62" t="s">
        <v>21</v>
      </c>
      <c r="C3" s="54" t="s">
        <v>22</v>
      </c>
      <c r="D3" s="63">
        <v>5</v>
      </c>
      <c r="E3" s="64">
        <v>3792.92</v>
      </c>
      <c r="F3" s="48">
        <f>D3*E3</f>
        <v>18964.599999999999</v>
      </c>
      <c r="G3" s="87">
        <v>5</v>
      </c>
      <c r="H3" s="90">
        <f>E3*0.2</f>
        <v>758.58400000000006</v>
      </c>
      <c r="I3" s="90">
        <f>F3*0.2</f>
        <v>3792.92</v>
      </c>
    </row>
    <row r="4" spans="1:9">
      <c r="A4" s="83"/>
      <c r="B4" s="52"/>
      <c r="C4" s="55"/>
      <c r="D4" s="57"/>
      <c r="E4" s="59"/>
      <c r="F4" s="48"/>
      <c r="G4" s="88"/>
      <c r="H4" s="48"/>
      <c r="I4" s="48"/>
    </row>
    <row r="5" spans="1:9">
      <c r="A5" s="83"/>
      <c r="B5" s="52"/>
      <c r="C5" s="55"/>
      <c r="D5" s="57"/>
      <c r="E5" s="59"/>
      <c r="F5" s="48"/>
      <c r="G5" s="88"/>
      <c r="H5" s="48"/>
      <c r="I5" s="48"/>
    </row>
    <row r="6" spans="1:9">
      <c r="A6" s="83"/>
      <c r="B6" s="52"/>
      <c r="C6" s="55"/>
      <c r="D6" s="57"/>
      <c r="E6" s="59"/>
      <c r="F6" s="48"/>
      <c r="G6" s="88"/>
      <c r="H6" s="48"/>
      <c r="I6" s="48"/>
    </row>
    <row r="7" spans="1:9">
      <c r="A7" s="84"/>
      <c r="B7" s="53"/>
      <c r="C7" s="56"/>
      <c r="D7" s="58"/>
      <c r="E7" s="60"/>
      <c r="F7" s="49"/>
      <c r="G7" s="89"/>
      <c r="H7" s="49"/>
      <c r="I7" s="49"/>
    </row>
    <row r="8" spans="1:9" ht="15" customHeight="1">
      <c r="A8" s="61">
        <v>2</v>
      </c>
      <c r="B8" s="85" t="s">
        <v>23</v>
      </c>
      <c r="C8" s="54" t="s">
        <v>22</v>
      </c>
      <c r="D8" s="63">
        <v>10</v>
      </c>
      <c r="E8" s="64">
        <v>961.03</v>
      </c>
      <c r="F8" s="48">
        <f t="shared" ref="F8" si="0">D8*E8</f>
        <v>9610.2999999999993</v>
      </c>
      <c r="G8" s="87">
        <v>10</v>
      </c>
      <c r="H8" s="90">
        <f t="shared" ref="H8:I8" si="1">E8*0.2</f>
        <v>192.20600000000002</v>
      </c>
      <c r="I8" s="90">
        <f t="shared" si="1"/>
        <v>1922.06</v>
      </c>
    </row>
    <row r="9" spans="1:9">
      <c r="A9" s="50"/>
      <c r="B9" s="86"/>
      <c r="C9" s="55"/>
      <c r="D9" s="57"/>
      <c r="E9" s="59"/>
      <c r="F9" s="48"/>
      <c r="G9" s="88"/>
      <c r="H9" s="48"/>
      <c r="I9" s="48"/>
    </row>
    <row r="10" spans="1:9">
      <c r="A10" s="50"/>
      <c r="B10" s="86"/>
      <c r="C10" s="55"/>
      <c r="D10" s="57"/>
      <c r="E10" s="59"/>
      <c r="F10" s="48"/>
      <c r="G10" s="88"/>
      <c r="H10" s="48"/>
      <c r="I10" s="48"/>
    </row>
    <row r="11" spans="1:9">
      <c r="A11" s="50"/>
      <c r="B11" s="86"/>
      <c r="C11" s="55"/>
      <c r="D11" s="57"/>
      <c r="E11" s="59"/>
      <c r="F11" s="48"/>
      <c r="G11" s="88"/>
      <c r="H11" s="48"/>
      <c r="I11" s="48"/>
    </row>
    <row r="12" spans="1:9">
      <c r="A12" s="50"/>
      <c r="B12" s="86"/>
      <c r="C12" s="56"/>
      <c r="D12" s="57"/>
      <c r="E12" s="59"/>
      <c r="F12" s="49"/>
      <c r="G12" s="89"/>
      <c r="H12" s="49"/>
      <c r="I12" s="49"/>
    </row>
    <row r="13" spans="1:9" ht="15" customHeight="1">
      <c r="A13" s="68">
        <v>3</v>
      </c>
      <c r="B13" s="62" t="s">
        <v>24</v>
      </c>
      <c r="C13" s="54" t="s">
        <v>22</v>
      </c>
      <c r="D13" s="63">
        <v>5</v>
      </c>
      <c r="E13" s="64">
        <v>2595.2199999999998</v>
      </c>
      <c r="F13" s="48">
        <f t="shared" ref="F13" si="2">D13*E13</f>
        <v>12976.099999999999</v>
      </c>
      <c r="G13" s="87">
        <v>5</v>
      </c>
      <c r="H13" s="90">
        <f t="shared" ref="H13:I13" si="3">E13*0.2</f>
        <v>519.04399999999998</v>
      </c>
      <c r="I13" s="90">
        <f t="shared" si="3"/>
        <v>2595.2199999999998</v>
      </c>
    </row>
    <row r="14" spans="1:9">
      <c r="A14" s="69"/>
      <c r="B14" s="52"/>
      <c r="C14" s="55"/>
      <c r="D14" s="57"/>
      <c r="E14" s="59"/>
      <c r="F14" s="48"/>
      <c r="G14" s="88"/>
      <c r="H14" s="48"/>
      <c r="I14" s="48"/>
    </row>
    <row r="15" spans="1:9">
      <c r="A15" s="69"/>
      <c r="B15" s="52"/>
      <c r="C15" s="55"/>
      <c r="D15" s="57"/>
      <c r="E15" s="59"/>
      <c r="F15" s="48"/>
      <c r="G15" s="88"/>
      <c r="H15" s="48"/>
      <c r="I15" s="48"/>
    </row>
    <row r="16" spans="1:9">
      <c r="A16" s="69"/>
      <c r="B16" s="52"/>
      <c r="C16" s="55"/>
      <c r="D16" s="57"/>
      <c r="E16" s="59"/>
      <c r="F16" s="48"/>
      <c r="G16" s="88"/>
      <c r="H16" s="48"/>
      <c r="I16" s="48"/>
    </row>
    <row r="17" spans="1:9">
      <c r="A17" s="69"/>
      <c r="B17" s="52"/>
      <c r="C17" s="56"/>
      <c r="D17" s="57"/>
      <c r="E17" s="59"/>
      <c r="F17" s="49"/>
      <c r="G17" s="89"/>
      <c r="H17" s="49"/>
      <c r="I17" s="49"/>
    </row>
    <row r="18" spans="1:9" ht="15" customHeight="1">
      <c r="A18" s="70">
        <v>4</v>
      </c>
      <c r="B18" s="73" t="s">
        <v>25</v>
      </c>
      <c r="C18" s="54" t="s">
        <v>22</v>
      </c>
      <c r="D18" s="76">
        <v>5</v>
      </c>
      <c r="E18" s="79">
        <v>268.43</v>
      </c>
      <c r="F18" s="48">
        <f t="shared" ref="F18" si="4">D18*E18</f>
        <v>1342.15</v>
      </c>
      <c r="G18" s="87">
        <v>5</v>
      </c>
      <c r="H18" s="90">
        <f t="shared" ref="H18:I18" si="5">E18*0.2</f>
        <v>53.686000000000007</v>
      </c>
      <c r="I18" s="90">
        <f t="shared" si="5"/>
        <v>268.43</v>
      </c>
    </row>
    <row r="19" spans="1:9">
      <c r="A19" s="71"/>
      <c r="B19" s="74"/>
      <c r="C19" s="55"/>
      <c r="D19" s="77"/>
      <c r="E19" s="80"/>
      <c r="F19" s="48"/>
      <c r="G19" s="88"/>
      <c r="H19" s="48"/>
      <c r="I19" s="48"/>
    </row>
    <row r="20" spans="1:9">
      <c r="A20" s="71"/>
      <c r="B20" s="74"/>
      <c r="C20" s="55"/>
      <c r="D20" s="77"/>
      <c r="E20" s="80"/>
      <c r="F20" s="48"/>
      <c r="G20" s="88"/>
      <c r="H20" s="48"/>
      <c r="I20" s="48"/>
    </row>
    <row r="21" spans="1:9">
      <c r="A21" s="71"/>
      <c r="B21" s="74"/>
      <c r="C21" s="55"/>
      <c r="D21" s="77"/>
      <c r="E21" s="80"/>
      <c r="F21" s="48"/>
      <c r="G21" s="88"/>
      <c r="H21" s="48"/>
      <c r="I21" s="48"/>
    </row>
    <row r="22" spans="1:9">
      <c r="A22" s="72"/>
      <c r="B22" s="75"/>
      <c r="C22" s="56"/>
      <c r="D22" s="78"/>
      <c r="E22" s="81"/>
      <c r="F22" s="49"/>
      <c r="G22" s="89"/>
      <c r="H22" s="49"/>
      <c r="I22" s="49"/>
    </row>
    <row r="23" spans="1:9" ht="15" customHeight="1">
      <c r="A23" s="50">
        <v>5</v>
      </c>
      <c r="B23" s="52" t="s">
        <v>26</v>
      </c>
      <c r="C23" s="54" t="s">
        <v>22</v>
      </c>
      <c r="D23" s="57">
        <v>10</v>
      </c>
      <c r="E23" s="59">
        <v>2381.3000000000002</v>
      </c>
      <c r="F23" s="48">
        <f t="shared" ref="F23" si="6">D23*E23</f>
        <v>23813</v>
      </c>
      <c r="G23" s="87">
        <v>10</v>
      </c>
      <c r="H23" s="90">
        <f t="shared" ref="H23:I23" si="7">E23*0.2</f>
        <v>476.26000000000005</v>
      </c>
      <c r="I23" s="90">
        <f t="shared" si="7"/>
        <v>4762.6000000000004</v>
      </c>
    </row>
    <row r="24" spans="1:9">
      <c r="A24" s="50"/>
      <c r="B24" s="52"/>
      <c r="C24" s="55"/>
      <c r="D24" s="57"/>
      <c r="E24" s="59"/>
      <c r="F24" s="48"/>
      <c r="G24" s="88"/>
      <c r="H24" s="48"/>
      <c r="I24" s="48"/>
    </row>
    <row r="25" spans="1:9">
      <c r="A25" s="50"/>
      <c r="B25" s="52"/>
      <c r="C25" s="55"/>
      <c r="D25" s="57"/>
      <c r="E25" s="59"/>
      <c r="F25" s="48"/>
      <c r="G25" s="88"/>
      <c r="H25" s="48"/>
      <c r="I25" s="48"/>
    </row>
    <row r="26" spans="1:9">
      <c r="A26" s="50"/>
      <c r="B26" s="52"/>
      <c r="C26" s="55"/>
      <c r="D26" s="57"/>
      <c r="E26" s="59"/>
      <c r="F26" s="48"/>
      <c r="G26" s="88"/>
      <c r="H26" s="48"/>
      <c r="I26" s="48"/>
    </row>
    <row r="27" spans="1:9">
      <c r="A27" s="51"/>
      <c r="B27" s="53"/>
      <c r="C27" s="56"/>
      <c r="D27" s="58"/>
      <c r="E27" s="60"/>
      <c r="F27" s="49"/>
      <c r="G27" s="89"/>
      <c r="H27" s="49"/>
      <c r="I27" s="49"/>
    </row>
    <row r="28" spans="1:9" ht="15" customHeight="1">
      <c r="A28" s="61">
        <v>6</v>
      </c>
      <c r="B28" s="62" t="s">
        <v>27</v>
      </c>
      <c r="C28" s="54" t="s">
        <v>22</v>
      </c>
      <c r="D28" s="63">
        <v>15</v>
      </c>
      <c r="E28" s="64">
        <v>1148.1099999999999</v>
      </c>
      <c r="F28" s="48">
        <f t="shared" ref="F28" si="8">D28*E28</f>
        <v>17221.649999999998</v>
      </c>
      <c r="G28" s="87">
        <v>10</v>
      </c>
      <c r="H28" s="90">
        <f t="shared" ref="H28:I28" si="9">E28*0.2</f>
        <v>229.62199999999999</v>
      </c>
      <c r="I28" s="90">
        <f t="shared" si="9"/>
        <v>3444.33</v>
      </c>
    </row>
    <row r="29" spans="1:9">
      <c r="A29" s="50"/>
      <c r="B29" s="52"/>
      <c r="C29" s="55"/>
      <c r="D29" s="57"/>
      <c r="E29" s="59"/>
      <c r="F29" s="48"/>
      <c r="G29" s="88"/>
      <c r="H29" s="48"/>
      <c r="I29" s="48"/>
    </row>
    <row r="30" spans="1:9">
      <c r="A30" s="50"/>
      <c r="B30" s="52"/>
      <c r="C30" s="55"/>
      <c r="D30" s="57"/>
      <c r="E30" s="59"/>
      <c r="F30" s="48"/>
      <c r="G30" s="88"/>
      <c r="H30" s="48"/>
      <c r="I30" s="48"/>
    </row>
    <row r="31" spans="1:9">
      <c r="A31" s="50"/>
      <c r="B31" s="52"/>
      <c r="C31" s="55"/>
      <c r="D31" s="57"/>
      <c r="E31" s="59"/>
      <c r="F31" s="48"/>
      <c r="G31" s="88"/>
      <c r="H31" s="48"/>
      <c r="I31" s="48"/>
    </row>
    <row r="32" spans="1:9">
      <c r="A32" s="50"/>
      <c r="B32" s="52"/>
      <c r="C32" s="56"/>
      <c r="D32" s="57"/>
      <c r="E32" s="59"/>
      <c r="F32" s="49"/>
      <c r="G32" s="89"/>
      <c r="H32" s="49"/>
      <c r="I32" s="49"/>
    </row>
    <row r="33" spans="1:9" ht="15" customHeight="1">
      <c r="A33" s="61">
        <v>7</v>
      </c>
      <c r="B33" s="62" t="s">
        <v>28</v>
      </c>
      <c r="C33" s="54" t="s">
        <v>22</v>
      </c>
      <c r="D33" s="63">
        <v>2</v>
      </c>
      <c r="E33" s="64">
        <v>2973.28</v>
      </c>
      <c r="F33" s="48">
        <f t="shared" ref="F33" si="10">D33*E33</f>
        <v>5946.56</v>
      </c>
      <c r="G33" s="87">
        <v>5</v>
      </c>
      <c r="H33" s="90">
        <f t="shared" ref="H33:I33" si="11">E33*0.2</f>
        <v>594.65600000000006</v>
      </c>
      <c r="I33" s="90">
        <f t="shared" si="11"/>
        <v>1189.3120000000001</v>
      </c>
    </row>
    <row r="34" spans="1:9">
      <c r="A34" s="50"/>
      <c r="B34" s="52"/>
      <c r="C34" s="55"/>
      <c r="D34" s="57"/>
      <c r="E34" s="59"/>
      <c r="F34" s="48"/>
      <c r="G34" s="88"/>
      <c r="H34" s="48"/>
      <c r="I34" s="48"/>
    </row>
    <row r="35" spans="1:9">
      <c r="A35" s="50"/>
      <c r="B35" s="52"/>
      <c r="C35" s="55"/>
      <c r="D35" s="57"/>
      <c r="E35" s="59"/>
      <c r="F35" s="48"/>
      <c r="G35" s="88"/>
      <c r="H35" s="48"/>
      <c r="I35" s="48"/>
    </row>
    <row r="36" spans="1:9">
      <c r="A36" s="50"/>
      <c r="B36" s="52"/>
      <c r="C36" s="55"/>
      <c r="D36" s="57"/>
      <c r="E36" s="59"/>
      <c r="F36" s="48"/>
      <c r="G36" s="88"/>
      <c r="H36" s="48"/>
      <c r="I36" s="48"/>
    </row>
    <row r="37" spans="1:9">
      <c r="A37" s="50"/>
      <c r="B37" s="52"/>
      <c r="C37" s="55"/>
      <c r="D37" s="57"/>
      <c r="E37" s="59"/>
      <c r="F37" s="48"/>
      <c r="G37" s="88"/>
      <c r="H37" s="49"/>
      <c r="I37" s="49"/>
    </row>
    <row r="38" spans="1:9">
      <c r="A38" s="61">
        <v>8</v>
      </c>
      <c r="B38" s="62" t="s">
        <v>29</v>
      </c>
      <c r="C38" s="54" t="s">
        <v>22</v>
      </c>
      <c r="D38" s="63">
        <v>5</v>
      </c>
      <c r="E38" s="64">
        <v>730.76</v>
      </c>
      <c r="F38" s="90">
        <f t="shared" ref="F38" si="12">D38*E38</f>
        <v>3653.8</v>
      </c>
      <c r="G38" s="87">
        <v>5</v>
      </c>
      <c r="H38" s="96">
        <f t="shared" ref="H38:I38" si="13">E38*0.2</f>
        <v>146.15200000000002</v>
      </c>
      <c r="I38" s="96">
        <f t="shared" si="13"/>
        <v>730.7600000000001</v>
      </c>
    </row>
    <row r="39" spans="1:9">
      <c r="A39" s="50"/>
      <c r="B39" s="52"/>
      <c r="C39" s="55"/>
      <c r="D39" s="57"/>
      <c r="E39" s="59"/>
      <c r="F39" s="48"/>
      <c r="G39" s="88"/>
      <c r="H39" s="97"/>
      <c r="I39" s="97"/>
    </row>
    <row r="40" spans="1:9">
      <c r="A40" s="50"/>
      <c r="B40" s="52"/>
      <c r="C40" s="55"/>
      <c r="D40" s="57"/>
      <c r="E40" s="59"/>
      <c r="F40" s="48"/>
      <c r="G40" s="88"/>
      <c r="H40" s="97"/>
      <c r="I40" s="97"/>
    </row>
    <row r="41" spans="1:9">
      <c r="A41" s="50"/>
      <c r="B41" s="52"/>
      <c r="C41" s="55"/>
      <c r="D41" s="57"/>
      <c r="E41" s="59"/>
      <c r="F41" s="48"/>
      <c r="G41" s="88"/>
      <c r="H41" s="97"/>
      <c r="I41" s="97"/>
    </row>
    <row r="42" spans="1:9">
      <c r="A42" s="50"/>
      <c r="B42" s="52"/>
      <c r="C42" s="55"/>
      <c r="D42" s="57"/>
      <c r="E42" s="59"/>
      <c r="F42" s="48"/>
      <c r="G42" s="88"/>
      <c r="H42" s="97"/>
      <c r="I42" s="97"/>
    </row>
    <row r="43" spans="1:9" ht="15" customHeight="1">
      <c r="A43" s="61">
        <v>9</v>
      </c>
      <c r="B43" s="93" t="s">
        <v>30</v>
      </c>
      <c r="C43" s="54" t="s">
        <v>22</v>
      </c>
      <c r="D43" s="63">
        <v>4</v>
      </c>
      <c r="E43" s="64">
        <v>620</v>
      </c>
      <c r="F43" s="90">
        <f t="shared" ref="F43" si="14">D43*E43</f>
        <v>2480</v>
      </c>
      <c r="G43" s="87">
        <v>5</v>
      </c>
      <c r="H43" s="96">
        <f>E43*0.2</f>
        <v>124</v>
      </c>
      <c r="I43" s="96">
        <v>496.13</v>
      </c>
    </row>
    <row r="44" spans="1:9">
      <c r="A44" s="50"/>
      <c r="B44" s="94"/>
      <c r="C44" s="55"/>
      <c r="D44" s="57"/>
      <c r="E44" s="59"/>
      <c r="F44" s="48"/>
      <c r="G44" s="88"/>
      <c r="H44" s="97"/>
      <c r="I44" s="97"/>
    </row>
    <row r="45" spans="1:9">
      <c r="A45" s="50"/>
      <c r="B45" s="94"/>
      <c r="C45" s="55"/>
      <c r="D45" s="57"/>
      <c r="E45" s="59"/>
      <c r="F45" s="48"/>
      <c r="G45" s="88"/>
      <c r="H45" s="97"/>
      <c r="I45" s="97"/>
    </row>
    <row r="46" spans="1:9">
      <c r="A46" s="50"/>
      <c r="B46" s="94"/>
      <c r="C46" s="55"/>
      <c r="D46" s="57"/>
      <c r="E46" s="59"/>
      <c r="F46" s="48"/>
      <c r="G46" s="88"/>
      <c r="H46" s="97"/>
      <c r="I46" s="97"/>
    </row>
    <row r="47" spans="1:9">
      <c r="A47" s="51"/>
      <c r="B47" s="95"/>
      <c r="C47" s="56"/>
      <c r="D47" s="58"/>
      <c r="E47" s="60"/>
      <c r="F47" s="49"/>
      <c r="G47" s="89"/>
      <c r="H47" s="98"/>
      <c r="I47" s="98"/>
    </row>
    <row r="48" spans="1:9">
      <c r="A48" s="91" t="s">
        <v>31</v>
      </c>
      <c r="B48" s="92"/>
      <c r="C48" s="92"/>
      <c r="D48" s="92"/>
      <c r="E48" s="92"/>
      <c r="F48" s="92"/>
      <c r="G48" s="92"/>
      <c r="H48" s="40"/>
      <c r="I48" s="41">
        <f>SUM(I3:I47)</f>
        <v>19201.761999999999</v>
      </c>
    </row>
  </sheetData>
  <mergeCells count="83">
    <mergeCell ref="H33:H37"/>
    <mergeCell ref="H38:H42"/>
    <mergeCell ref="H43:H47"/>
    <mergeCell ref="G33:G37"/>
    <mergeCell ref="I33:I37"/>
    <mergeCell ref="G38:G42"/>
    <mergeCell ref="I38:I42"/>
    <mergeCell ref="D43:D47"/>
    <mergeCell ref="E43:E47"/>
    <mergeCell ref="F43:F47"/>
    <mergeCell ref="G43:G47"/>
    <mergeCell ref="I43:I47"/>
    <mergeCell ref="A48:G48"/>
    <mergeCell ref="F33:F37"/>
    <mergeCell ref="F38:F42"/>
    <mergeCell ref="C33:C37"/>
    <mergeCell ref="C38:C42"/>
    <mergeCell ref="D33:D37"/>
    <mergeCell ref="D38:D42"/>
    <mergeCell ref="E33:E37"/>
    <mergeCell ref="E38:E42"/>
    <mergeCell ref="B33:B37"/>
    <mergeCell ref="B38:B42"/>
    <mergeCell ref="A33:A37"/>
    <mergeCell ref="A38:A42"/>
    <mergeCell ref="A43:A47"/>
    <mergeCell ref="B43:B47"/>
    <mergeCell ref="C43:C47"/>
    <mergeCell ref="G18:G22"/>
    <mergeCell ref="I18:I22"/>
    <mergeCell ref="G23:G27"/>
    <mergeCell ref="I23:I27"/>
    <mergeCell ref="G28:G32"/>
    <mergeCell ref="I28:I32"/>
    <mergeCell ref="H18:H22"/>
    <mergeCell ref="H23:H27"/>
    <mergeCell ref="H28:H32"/>
    <mergeCell ref="G3:G7"/>
    <mergeCell ref="I3:I7"/>
    <mergeCell ref="G8:G12"/>
    <mergeCell ref="I8:I12"/>
    <mergeCell ref="G13:G17"/>
    <mergeCell ref="I13:I17"/>
    <mergeCell ref="H3:H7"/>
    <mergeCell ref="H8:H12"/>
    <mergeCell ref="H13:H17"/>
    <mergeCell ref="C3:C7"/>
    <mergeCell ref="D3:D7"/>
    <mergeCell ref="E3:E7"/>
    <mergeCell ref="F3:F7"/>
    <mergeCell ref="A8:A12"/>
    <mergeCell ref="B8:B12"/>
    <mergeCell ref="C8:C12"/>
    <mergeCell ref="D8:D12"/>
    <mergeCell ref="E8:E12"/>
    <mergeCell ref="A1:I1"/>
    <mergeCell ref="F18:F22"/>
    <mergeCell ref="A13:A17"/>
    <mergeCell ref="B13:B17"/>
    <mergeCell ref="C13:C17"/>
    <mergeCell ref="D13:D17"/>
    <mergeCell ref="E13:E17"/>
    <mergeCell ref="F13:F17"/>
    <mergeCell ref="A18:A22"/>
    <mergeCell ref="B18:B22"/>
    <mergeCell ref="C18:C22"/>
    <mergeCell ref="D18:D22"/>
    <mergeCell ref="E18:E22"/>
    <mergeCell ref="F8:F12"/>
    <mergeCell ref="A3:A7"/>
    <mergeCell ref="B3:B7"/>
    <mergeCell ref="F28:F32"/>
    <mergeCell ref="A23:A27"/>
    <mergeCell ref="B23:B27"/>
    <mergeCell ref="C23:C27"/>
    <mergeCell ref="D23:D27"/>
    <mergeCell ref="E23:E27"/>
    <mergeCell ref="F23:F27"/>
    <mergeCell ref="A28:A32"/>
    <mergeCell ref="B28:B32"/>
    <mergeCell ref="C28:C32"/>
    <mergeCell ref="D28:D32"/>
    <mergeCell ref="E28:E3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AEDFB-06C6-4A38-A8E5-0433B56C8A58}">
  <sheetPr>
    <tabColor theme="9" tint="0.39997558519241921"/>
  </sheetPr>
  <dimension ref="A1:I144"/>
  <sheetViews>
    <sheetView topLeftCell="A131" workbookViewId="0">
      <selection activeCell="I145" sqref="I145"/>
    </sheetView>
  </sheetViews>
  <sheetFormatPr defaultRowHeight="15"/>
  <cols>
    <col min="1" max="1" width="5.140625" bestFit="1" customWidth="1"/>
    <col min="2" max="2" width="24.7109375" customWidth="1"/>
    <col min="3" max="3" width="18.42578125" bestFit="1" customWidth="1"/>
    <col min="4" max="4" width="11.140625" bestFit="1" customWidth="1"/>
    <col min="5" max="5" width="12.85546875" bestFit="1" customWidth="1"/>
    <col min="6" max="6" width="19.28515625" bestFit="1" customWidth="1"/>
    <col min="8" max="8" width="15" customWidth="1"/>
    <col min="9" max="9" width="14.5703125" customWidth="1"/>
  </cols>
  <sheetData>
    <row r="1" spans="1:9" ht="14.45" customHeight="1">
      <c r="A1" s="122" t="s">
        <v>32</v>
      </c>
      <c r="B1" s="123"/>
      <c r="C1" s="123"/>
      <c r="D1" s="123"/>
      <c r="E1" s="123"/>
      <c r="F1" s="123"/>
      <c r="G1" s="123"/>
      <c r="H1" s="123"/>
      <c r="I1" s="123"/>
    </row>
    <row r="2" spans="1:9" ht="53.25">
      <c r="A2" s="14" t="s">
        <v>3</v>
      </c>
      <c r="B2" s="15" t="s">
        <v>13</v>
      </c>
      <c r="C2" s="25" t="s">
        <v>14</v>
      </c>
      <c r="D2" s="26" t="s">
        <v>15</v>
      </c>
      <c r="E2" s="26" t="s">
        <v>16</v>
      </c>
      <c r="F2" s="36" t="s">
        <v>17</v>
      </c>
      <c r="G2" s="37" t="s">
        <v>18</v>
      </c>
      <c r="H2" s="37" t="s">
        <v>33</v>
      </c>
      <c r="I2" s="37" t="s">
        <v>34</v>
      </c>
    </row>
    <row r="3" spans="1:9" ht="15" customHeight="1">
      <c r="A3" s="82">
        <v>1</v>
      </c>
      <c r="B3" s="62" t="s">
        <v>35</v>
      </c>
      <c r="C3" s="54" t="s">
        <v>22</v>
      </c>
      <c r="D3" s="63">
        <v>500</v>
      </c>
      <c r="E3" s="99">
        <v>7.42</v>
      </c>
      <c r="F3" s="90">
        <f>D3*E3</f>
        <v>3710</v>
      </c>
      <c r="G3" s="87">
        <v>2</v>
      </c>
      <c r="H3" s="90">
        <f>F3*0.1</f>
        <v>371</v>
      </c>
      <c r="I3" s="90">
        <f>F3*0.05</f>
        <v>185.5</v>
      </c>
    </row>
    <row r="4" spans="1:9" ht="15" customHeight="1">
      <c r="A4" s="83"/>
      <c r="B4" s="52"/>
      <c r="C4" s="55"/>
      <c r="D4" s="57"/>
      <c r="E4" s="100"/>
      <c r="F4" s="48"/>
      <c r="G4" s="88"/>
      <c r="H4" s="48"/>
      <c r="I4" s="48"/>
    </row>
    <row r="5" spans="1:9">
      <c r="A5" s="83"/>
      <c r="B5" s="52"/>
      <c r="C5" s="55"/>
      <c r="D5" s="57"/>
      <c r="E5" s="100"/>
      <c r="F5" s="48"/>
      <c r="G5" s="88"/>
      <c r="H5" s="48"/>
      <c r="I5" s="48"/>
    </row>
    <row r="6" spans="1:9">
      <c r="A6" s="83"/>
      <c r="B6" s="52"/>
      <c r="C6" s="55"/>
      <c r="D6" s="57"/>
      <c r="E6" s="100"/>
      <c r="F6" s="48"/>
      <c r="G6" s="88"/>
      <c r="H6" s="48"/>
      <c r="I6" s="48"/>
    </row>
    <row r="7" spans="1:9">
      <c r="A7" s="84"/>
      <c r="B7" s="53"/>
      <c r="C7" s="56"/>
      <c r="D7" s="58"/>
      <c r="E7" s="101"/>
      <c r="F7" s="49"/>
      <c r="G7" s="89"/>
      <c r="H7" s="49"/>
      <c r="I7" s="49"/>
    </row>
    <row r="8" spans="1:9" ht="15" customHeight="1">
      <c r="A8" s="61">
        <v>2</v>
      </c>
      <c r="B8" s="85" t="s">
        <v>36</v>
      </c>
      <c r="C8" s="54" t="s">
        <v>22</v>
      </c>
      <c r="D8" s="63">
        <v>250</v>
      </c>
      <c r="E8" s="99">
        <v>3.2</v>
      </c>
      <c r="F8" s="90">
        <f t="shared" ref="F8" si="0">D8*E8</f>
        <v>800</v>
      </c>
      <c r="G8" s="107">
        <v>2.5</v>
      </c>
      <c r="H8" s="90">
        <f t="shared" ref="H8:H39" si="1">F8*0.1</f>
        <v>80</v>
      </c>
      <c r="I8" s="90">
        <f>F8*0.02</f>
        <v>16</v>
      </c>
    </row>
    <row r="9" spans="1:9" ht="15" customHeight="1">
      <c r="A9" s="50"/>
      <c r="B9" s="86"/>
      <c r="C9" s="55"/>
      <c r="D9" s="57"/>
      <c r="E9" s="100"/>
      <c r="F9" s="48"/>
      <c r="G9" s="108"/>
      <c r="H9" s="48"/>
      <c r="I9" s="48"/>
    </row>
    <row r="10" spans="1:9">
      <c r="A10" s="50"/>
      <c r="B10" s="86"/>
      <c r="C10" s="55"/>
      <c r="D10" s="57"/>
      <c r="E10" s="100"/>
      <c r="F10" s="48"/>
      <c r="G10" s="108"/>
      <c r="H10" s="48"/>
      <c r="I10" s="48"/>
    </row>
    <row r="11" spans="1:9">
      <c r="A11" s="50"/>
      <c r="B11" s="86"/>
      <c r="C11" s="55"/>
      <c r="D11" s="57"/>
      <c r="E11" s="100"/>
      <c r="F11" s="48"/>
      <c r="G11" s="108"/>
      <c r="H11" s="48"/>
      <c r="I11" s="48"/>
    </row>
    <row r="12" spans="1:9">
      <c r="A12" s="51"/>
      <c r="B12" s="105"/>
      <c r="C12" s="56"/>
      <c r="D12" s="58"/>
      <c r="E12" s="101"/>
      <c r="F12" s="49"/>
      <c r="G12" s="109"/>
      <c r="H12" s="49"/>
      <c r="I12" s="49"/>
    </row>
    <row r="13" spans="1:9" ht="15" customHeight="1">
      <c r="A13" s="68">
        <v>3</v>
      </c>
      <c r="B13" s="62" t="s">
        <v>37</v>
      </c>
      <c r="C13" s="54" t="s">
        <v>22</v>
      </c>
      <c r="D13" s="63">
        <v>10</v>
      </c>
      <c r="E13" s="99">
        <v>36.909999999999997</v>
      </c>
      <c r="F13" s="90">
        <f t="shared" ref="F13" si="2">D13*E13</f>
        <v>369.09999999999997</v>
      </c>
      <c r="G13" s="107">
        <v>2.5</v>
      </c>
      <c r="H13" s="90">
        <f t="shared" ref="H13:H44" si="3">F13*0.1</f>
        <v>36.909999999999997</v>
      </c>
      <c r="I13" s="90">
        <f>F13*0.02</f>
        <v>7.3819999999999997</v>
      </c>
    </row>
    <row r="14" spans="1:9" ht="15" customHeight="1">
      <c r="A14" s="69"/>
      <c r="B14" s="52"/>
      <c r="C14" s="55"/>
      <c r="D14" s="57"/>
      <c r="E14" s="100"/>
      <c r="F14" s="48"/>
      <c r="G14" s="108"/>
      <c r="H14" s="48"/>
      <c r="I14" s="48"/>
    </row>
    <row r="15" spans="1:9">
      <c r="A15" s="69"/>
      <c r="B15" s="52"/>
      <c r="C15" s="55"/>
      <c r="D15" s="57"/>
      <c r="E15" s="100"/>
      <c r="F15" s="48"/>
      <c r="G15" s="108"/>
      <c r="H15" s="48"/>
      <c r="I15" s="48"/>
    </row>
    <row r="16" spans="1:9">
      <c r="A16" s="69"/>
      <c r="B16" s="52"/>
      <c r="C16" s="55"/>
      <c r="D16" s="57"/>
      <c r="E16" s="100"/>
      <c r="F16" s="48"/>
      <c r="G16" s="108"/>
      <c r="H16" s="48"/>
      <c r="I16" s="48"/>
    </row>
    <row r="17" spans="1:9">
      <c r="A17" s="69"/>
      <c r="B17" s="52"/>
      <c r="C17" s="55"/>
      <c r="D17" s="57"/>
      <c r="E17" s="100"/>
      <c r="F17" s="49"/>
      <c r="G17" s="109"/>
      <c r="H17" s="49"/>
      <c r="I17" s="49"/>
    </row>
    <row r="18" spans="1:9" ht="15" customHeight="1">
      <c r="A18" s="61">
        <v>4</v>
      </c>
      <c r="B18" s="62" t="s">
        <v>38</v>
      </c>
      <c r="C18" s="54" t="s">
        <v>22</v>
      </c>
      <c r="D18" s="63">
        <v>100</v>
      </c>
      <c r="E18" s="99">
        <v>123.25</v>
      </c>
      <c r="F18" s="90">
        <f t="shared" ref="F18" si="4">D18*E18</f>
        <v>12325</v>
      </c>
      <c r="G18" s="87">
        <v>2</v>
      </c>
      <c r="H18" s="90">
        <f t="shared" ref="H18:H49" si="5">F18*0.1</f>
        <v>1232.5</v>
      </c>
      <c r="I18" s="90">
        <f>F18*0.04</f>
        <v>493</v>
      </c>
    </row>
    <row r="19" spans="1:9" ht="15" customHeight="1">
      <c r="A19" s="50"/>
      <c r="B19" s="52"/>
      <c r="C19" s="55"/>
      <c r="D19" s="57"/>
      <c r="E19" s="100"/>
      <c r="F19" s="48"/>
      <c r="G19" s="88"/>
      <c r="H19" s="48"/>
      <c r="I19" s="48"/>
    </row>
    <row r="20" spans="1:9">
      <c r="A20" s="50"/>
      <c r="B20" s="52"/>
      <c r="C20" s="55"/>
      <c r="D20" s="57"/>
      <c r="E20" s="100"/>
      <c r="F20" s="48"/>
      <c r="G20" s="88"/>
      <c r="H20" s="48"/>
      <c r="I20" s="48"/>
    </row>
    <row r="21" spans="1:9">
      <c r="A21" s="50"/>
      <c r="B21" s="52"/>
      <c r="C21" s="55"/>
      <c r="D21" s="57"/>
      <c r="E21" s="100"/>
      <c r="F21" s="48"/>
      <c r="G21" s="88"/>
      <c r="H21" s="48"/>
      <c r="I21" s="48"/>
    </row>
    <row r="22" spans="1:9">
      <c r="A22" s="51"/>
      <c r="B22" s="53"/>
      <c r="C22" s="56"/>
      <c r="D22" s="58"/>
      <c r="E22" s="101"/>
      <c r="F22" s="49"/>
      <c r="G22" s="89"/>
      <c r="H22" s="49"/>
      <c r="I22" s="49"/>
    </row>
    <row r="23" spans="1:9" ht="15" customHeight="1">
      <c r="A23" s="50">
        <v>5</v>
      </c>
      <c r="B23" s="52" t="s">
        <v>39</v>
      </c>
      <c r="C23" s="55" t="s">
        <v>22</v>
      </c>
      <c r="D23" s="57">
        <v>20</v>
      </c>
      <c r="E23" s="100">
        <v>132.61000000000001</v>
      </c>
      <c r="F23" s="90">
        <f t="shared" ref="F23" si="6">D23*E23</f>
        <v>2652.2000000000003</v>
      </c>
      <c r="G23" s="87">
        <v>2</v>
      </c>
      <c r="H23" s="90">
        <f t="shared" ref="H23:H54" si="7">F23*0.1</f>
        <v>265.22000000000003</v>
      </c>
      <c r="I23" s="90">
        <f>F23*0.04</f>
        <v>106.08800000000001</v>
      </c>
    </row>
    <row r="24" spans="1:9" ht="15" customHeight="1">
      <c r="A24" s="50"/>
      <c r="B24" s="52"/>
      <c r="C24" s="55"/>
      <c r="D24" s="57"/>
      <c r="E24" s="100"/>
      <c r="F24" s="48"/>
      <c r="G24" s="88"/>
      <c r="H24" s="48"/>
      <c r="I24" s="48"/>
    </row>
    <row r="25" spans="1:9">
      <c r="A25" s="50"/>
      <c r="B25" s="52"/>
      <c r="C25" s="55"/>
      <c r="D25" s="57"/>
      <c r="E25" s="100"/>
      <c r="F25" s="48"/>
      <c r="G25" s="88"/>
      <c r="H25" s="48"/>
      <c r="I25" s="48"/>
    </row>
    <row r="26" spans="1:9">
      <c r="A26" s="50"/>
      <c r="B26" s="52"/>
      <c r="C26" s="55"/>
      <c r="D26" s="57"/>
      <c r="E26" s="100"/>
      <c r="F26" s="48"/>
      <c r="G26" s="88"/>
      <c r="H26" s="48"/>
      <c r="I26" s="48"/>
    </row>
    <row r="27" spans="1:9">
      <c r="A27" s="51"/>
      <c r="B27" s="53"/>
      <c r="C27" s="56"/>
      <c r="D27" s="58"/>
      <c r="E27" s="101"/>
      <c r="F27" s="49"/>
      <c r="G27" s="89"/>
      <c r="H27" s="49"/>
      <c r="I27" s="49"/>
    </row>
    <row r="28" spans="1:9" ht="15" customHeight="1">
      <c r="A28" s="61">
        <v>6</v>
      </c>
      <c r="B28" s="62" t="s">
        <v>40</v>
      </c>
      <c r="C28" s="54" t="s">
        <v>22</v>
      </c>
      <c r="D28" s="63">
        <v>10</v>
      </c>
      <c r="E28" s="99">
        <v>57.07</v>
      </c>
      <c r="F28" s="90">
        <f t="shared" ref="F28" si="8">D28*E28</f>
        <v>570.70000000000005</v>
      </c>
      <c r="G28" s="107">
        <v>2.5</v>
      </c>
      <c r="H28" s="90">
        <f t="shared" ref="H28:H59" si="9">F28*0.1</f>
        <v>57.070000000000007</v>
      </c>
      <c r="I28" s="90">
        <f>F28*0.02</f>
        <v>11.414000000000001</v>
      </c>
    </row>
    <row r="29" spans="1:9" ht="15" customHeight="1">
      <c r="A29" s="50"/>
      <c r="B29" s="52"/>
      <c r="C29" s="55"/>
      <c r="D29" s="57"/>
      <c r="E29" s="100"/>
      <c r="F29" s="48"/>
      <c r="G29" s="108"/>
      <c r="H29" s="48"/>
      <c r="I29" s="48"/>
    </row>
    <row r="30" spans="1:9">
      <c r="A30" s="50"/>
      <c r="B30" s="52"/>
      <c r="C30" s="55"/>
      <c r="D30" s="57"/>
      <c r="E30" s="100"/>
      <c r="F30" s="48"/>
      <c r="G30" s="108"/>
      <c r="H30" s="48"/>
      <c r="I30" s="48"/>
    </row>
    <row r="31" spans="1:9">
      <c r="A31" s="50"/>
      <c r="B31" s="52"/>
      <c r="C31" s="55"/>
      <c r="D31" s="57"/>
      <c r="E31" s="100"/>
      <c r="F31" s="48"/>
      <c r="G31" s="108"/>
      <c r="H31" s="48"/>
      <c r="I31" s="48"/>
    </row>
    <row r="32" spans="1:9">
      <c r="A32" s="51"/>
      <c r="B32" s="53"/>
      <c r="C32" s="56"/>
      <c r="D32" s="58"/>
      <c r="E32" s="101"/>
      <c r="F32" s="49"/>
      <c r="G32" s="109"/>
      <c r="H32" s="49"/>
      <c r="I32" s="49"/>
    </row>
    <row r="33" spans="1:9">
      <c r="A33" s="61">
        <v>7</v>
      </c>
      <c r="B33" s="62" t="s">
        <v>41</v>
      </c>
      <c r="C33" s="54" t="s">
        <v>22</v>
      </c>
      <c r="D33" s="63">
        <v>10</v>
      </c>
      <c r="E33" s="99">
        <v>140.38999999999999</v>
      </c>
      <c r="F33" s="90">
        <f t="shared" ref="F33" si="10">D33*E33</f>
        <v>1403.8999999999999</v>
      </c>
      <c r="G33" s="107">
        <v>2.5</v>
      </c>
      <c r="H33" s="90">
        <f t="shared" ref="H33:H64" si="11">F33*0.1</f>
        <v>140.38999999999999</v>
      </c>
      <c r="I33" s="90">
        <f>F33*0.02</f>
        <v>28.077999999999999</v>
      </c>
    </row>
    <row r="34" spans="1:9">
      <c r="A34" s="50"/>
      <c r="B34" s="52"/>
      <c r="C34" s="55"/>
      <c r="D34" s="57"/>
      <c r="E34" s="100"/>
      <c r="F34" s="48"/>
      <c r="G34" s="108"/>
      <c r="H34" s="48"/>
      <c r="I34" s="48"/>
    </row>
    <row r="35" spans="1:9">
      <c r="A35" s="50"/>
      <c r="B35" s="52"/>
      <c r="C35" s="55"/>
      <c r="D35" s="57"/>
      <c r="E35" s="100"/>
      <c r="F35" s="48"/>
      <c r="G35" s="108"/>
      <c r="H35" s="48"/>
      <c r="I35" s="48"/>
    </row>
    <row r="36" spans="1:9">
      <c r="A36" s="50"/>
      <c r="B36" s="52"/>
      <c r="C36" s="55"/>
      <c r="D36" s="57"/>
      <c r="E36" s="100"/>
      <c r="F36" s="48"/>
      <c r="G36" s="108"/>
      <c r="H36" s="48"/>
      <c r="I36" s="48"/>
    </row>
    <row r="37" spans="1:9">
      <c r="A37" s="51"/>
      <c r="B37" s="53"/>
      <c r="C37" s="56"/>
      <c r="D37" s="58"/>
      <c r="E37" s="101"/>
      <c r="F37" s="49"/>
      <c r="G37" s="109"/>
      <c r="H37" s="49"/>
      <c r="I37" s="49"/>
    </row>
    <row r="38" spans="1:9">
      <c r="A38" s="61">
        <v>8</v>
      </c>
      <c r="B38" s="62" t="s">
        <v>42</v>
      </c>
      <c r="C38" s="54" t="s">
        <v>22</v>
      </c>
      <c r="D38" s="63">
        <v>20</v>
      </c>
      <c r="E38" s="99">
        <v>333.93</v>
      </c>
      <c r="F38" s="90">
        <f t="shared" ref="F38" si="12">D38*E38</f>
        <v>6678.6</v>
      </c>
      <c r="G38" s="107">
        <v>2.5</v>
      </c>
      <c r="H38" s="90">
        <f t="shared" ref="H38:H69" si="13">F38*0.1</f>
        <v>667.86000000000013</v>
      </c>
      <c r="I38" s="90">
        <f>F38*0.02</f>
        <v>133.572</v>
      </c>
    </row>
    <row r="39" spans="1:9">
      <c r="A39" s="50"/>
      <c r="B39" s="52"/>
      <c r="C39" s="55"/>
      <c r="D39" s="57"/>
      <c r="E39" s="100"/>
      <c r="F39" s="48"/>
      <c r="G39" s="108"/>
      <c r="H39" s="48"/>
      <c r="I39" s="48"/>
    </row>
    <row r="40" spans="1:9">
      <c r="A40" s="50"/>
      <c r="B40" s="52"/>
      <c r="C40" s="55"/>
      <c r="D40" s="57"/>
      <c r="E40" s="100"/>
      <c r="F40" s="48"/>
      <c r="G40" s="108"/>
      <c r="H40" s="48"/>
      <c r="I40" s="48"/>
    </row>
    <row r="41" spans="1:9">
      <c r="A41" s="50"/>
      <c r="B41" s="52"/>
      <c r="C41" s="55"/>
      <c r="D41" s="57"/>
      <c r="E41" s="100"/>
      <c r="F41" s="48"/>
      <c r="G41" s="108"/>
      <c r="H41" s="48"/>
      <c r="I41" s="48"/>
    </row>
    <row r="42" spans="1:9">
      <c r="A42" s="51"/>
      <c r="B42" s="53"/>
      <c r="C42" s="56"/>
      <c r="D42" s="58"/>
      <c r="E42" s="101"/>
      <c r="F42" s="49"/>
      <c r="G42" s="109"/>
      <c r="H42" s="49"/>
      <c r="I42" s="49"/>
    </row>
    <row r="43" spans="1:9">
      <c r="A43" s="82">
        <v>9</v>
      </c>
      <c r="B43" s="62" t="s">
        <v>43</v>
      </c>
      <c r="C43" s="54" t="s">
        <v>22</v>
      </c>
      <c r="D43" s="63">
        <v>20</v>
      </c>
      <c r="E43" s="99">
        <v>405.31</v>
      </c>
      <c r="F43" s="90">
        <f t="shared" ref="F43" si="14">D43*E43</f>
        <v>8106.2</v>
      </c>
      <c r="G43" s="107">
        <v>2.5</v>
      </c>
      <c r="H43" s="90">
        <f t="shared" ref="H43:H74" si="15">F43*0.1</f>
        <v>810.62</v>
      </c>
      <c r="I43" s="90">
        <f>F43*0.02</f>
        <v>162.124</v>
      </c>
    </row>
    <row r="44" spans="1:9">
      <c r="A44" s="83"/>
      <c r="B44" s="52"/>
      <c r="C44" s="55"/>
      <c r="D44" s="57"/>
      <c r="E44" s="100"/>
      <c r="F44" s="48"/>
      <c r="G44" s="108"/>
      <c r="H44" s="48"/>
      <c r="I44" s="48"/>
    </row>
    <row r="45" spans="1:9">
      <c r="A45" s="83"/>
      <c r="B45" s="52"/>
      <c r="C45" s="55"/>
      <c r="D45" s="57"/>
      <c r="E45" s="100"/>
      <c r="F45" s="48"/>
      <c r="G45" s="108"/>
      <c r="H45" s="48"/>
      <c r="I45" s="48"/>
    </row>
    <row r="46" spans="1:9">
      <c r="A46" s="83"/>
      <c r="B46" s="52"/>
      <c r="C46" s="55"/>
      <c r="D46" s="57"/>
      <c r="E46" s="100"/>
      <c r="F46" s="48"/>
      <c r="G46" s="108"/>
      <c r="H46" s="48"/>
      <c r="I46" s="48"/>
    </row>
    <row r="47" spans="1:9">
      <c r="A47" s="84"/>
      <c r="B47" s="53"/>
      <c r="C47" s="56"/>
      <c r="D47" s="58"/>
      <c r="E47" s="101"/>
      <c r="F47" s="49"/>
      <c r="G47" s="109"/>
      <c r="H47" s="49"/>
      <c r="I47" s="49"/>
    </row>
    <row r="48" spans="1:9">
      <c r="A48" s="61">
        <v>10</v>
      </c>
      <c r="B48" s="85" t="s">
        <v>44</v>
      </c>
      <c r="C48" s="54" t="s">
        <v>22</v>
      </c>
      <c r="D48" s="63">
        <v>20</v>
      </c>
      <c r="E48" s="99">
        <v>382.52</v>
      </c>
      <c r="F48" s="90">
        <f t="shared" ref="F48" si="16">D48*E48</f>
        <v>7650.4</v>
      </c>
      <c r="G48" s="107">
        <v>2.5</v>
      </c>
      <c r="H48" s="90">
        <f t="shared" ref="H48:H92" si="17">F48*0.1</f>
        <v>765.04</v>
      </c>
      <c r="I48" s="90">
        <f>F48*0.02</f>
        <v>153.00800000000001</v>
      </c>
    </row>
    <row r="49" spans="1:9">
      <c r="A49" s="50"/>
      <c r="B49" s="86"/>
      <c r="C49" s="55"/>
      <c r="D49" s="57"/>
      <c r="E49" s="100"/>
      <c r="F49" s="48"/>
      <c r="G49" s="108"/>
      <c r="H49" s="48"/>
      <c r="I49" s="48"/>
    </row>
    <row r="50" spans="1:9">
      <c r="A50" s="50"/>
      <c r="B50" s="86"/>
      <c r="C50" s="55"/>
      <c r="D50" s="57"/>
      <c r="E50" s="100"/>
      <c r="F50" s="48"/>
      <c r="G50" s="108"/>
      <c r="H50" s="48"/>
      <c r="I50" s="48"/>
    </row>
    <row r="51" spans="1:9">
      <c r="A51" s="50"/>
      <c r="B51" s="86"/>
      <c r="C51" s="55"/>
      <c r="D51" s="57"/>
      <c r="E51" s="100"/>
      <c r="F51" s="48"/>
      <c r="G51" s="108"/>
      <c r="H51" s="48"/>
      <c r="I51" s="48"/>
    </row>
    <row r="52" spans="1:9">
      <c r="A52" s="51"/>
      <c r="B52" s="105"/>
      <c r="C52" s="56"/>
      <c r="D52" s="58"/>
      <c r="E52" s="101"/>
      <c r="F52" s="49"/>
      <c r="G52" s="109"/>
      <c r="H52" s="49"/>
      <c r="I52" s="49"/>
    </row>
    <row r="53" spans="1:9" ht="15" customHeight="1">
      <c r="A53" s="68">
        <v>11</v>
      </c>
      <c r="B53" s="62" t="s">
        <v>45</v>
      </c>
      <c r="C53" s="54" t="s">
        <v>22</v>
      </c>
      <c r="D53" s="102">
        <v>250</v>
      </c>
      <c r="E53" s="99">
        <v>4.34</v>
      </c>
      <c r="F53" s="90">
        <f t="shared" ref="F53" si="18">D53*E53</f>
        <v>1085</v>
      </c>
      <c r="G53" s="107">
        <v>2.5</v>
      </c>
      <c r="H53" s="90">
        <f t="shared" ref="H53:H92" si="19">F53*0.1</f>
        <v>108.5</v>
      </c>
      <c r="I53" s="90">
        <f>F53*0.02</f>
        <v>21.7</v>
      </c>
    </row>
    <row r="54" spans="1:9">
      <c r="A54" s="69"/>
      <c r="B54" s="52"/>
      <c r="C54" s="55"/>
      <c r="D54" s="103"/>
      <c r="E54" s="100"/>
      <c r="F54" s="48"/>
      <c r="G54" s="108"/>
      <c r="H54" s="48"/>
      <c r="I54" s="48"/>
    </row>
    <row r="55" spans="1:9">
      <c r="A55" s="69"/>
      <c r="B55" s="52"/>
      <c r="C55" s="55"/>
      <c r="D55" s="103"/>
      <c r="E55" s="100"/>
      <c r="F55" s="48"/>
      <c r="G55" s="108"/>
      <c r="H55" s="48"/>
      <c r="I55" s="48"/>
    </row>
    <row r="56" spans="1:9">
      <c r="A56" s="69"/>
      <c r="B56" s="52"/>
      <c r="C56" s="55"/>
      <c r="D56" s="103"/>
      <c r="E56" s="100"/>
      <c r="F56" s="48"/>
      <c r="G56" s="108"/>
      <c r="H56" s="48"/>
      <c r="I56" s="48"/>
    </row>
    <row r="57" spans="1:9">
      <c r="A57" s="106"/>
      <c r="B57" s="53"/>
      <c r="C57" s="56"/>
      <c r="D57" s="104"/>
      <c r="E57" s="101"/>
      <c r="F57" s="49"/>
      <c r="G57" s="109"/>
      <c r="H57" s="49"/>
      <c r="I57" s="49"/>
    </row>
    <row r="58" spans="1:9" ht="15" customHeight="1">
      <c r="A58" s="61">
        <v>12</v>
      </c>
      <c r="B58" s="62" t="s">
        <v>46</v>
      </c>
      <c r="C58" s="54" t="s">
        <v>22</v>
      </c>
      <c r="D58" s="102">
        <v>10</v>
      </c>
      <c r="E58" s="99">
        <v>55.91</v>
      </c>
      <c r="F58" s="90">
        <f t="shared" ref="F58" si="20">D58*E58</f>
        <v>559.09999999999991</v>
      </c>
      <c r="G58" s="107">
        <v>2.5</v>
      </c>
      <c r="H58" s="90">
        <f t="shared" ref="H58:H92" si="21">F58*0.1</f>
        <v>55.91</v>
      </c>
      <c r="I58" s="90">
        <f>F58*0.02</f>
        <v>11.181999999999999</v>
      </c>
    </row>
    <row r="59" spans="1:9">
      <c r="A59" s="50"/>
      <c r="B59" s="52"/>
      <c r="C59" s="55"/>
      <c r="D59" s="103"/>
      <c r="E59" s="100"/>
      <c r="F59" s="48"/>
      <c r="G59" s="108"/>
      <c r="H59" s="48"/>
      <c r="I59" s="48"/>
    </row>
    <row r="60" spans="1:9">
      <c r="A60" s="50"/>
      <c r="B60" s="52"/>
      <c r="C60" s="55"/>
      <c r="D60" s="103"/>
      <c r="E60" s="100"/>
      <c r="F60" s="48"/>
      <c r="G60" s="108"/>
      <c r="H60" s="48"/>
      <c r="I60" s="48"/>
    </row>
    <row r="61" spans="1:9">
      <c r="A61" s="50"/>
      <c r="B61" s="52"/>
      <c r="C61" s="55"/>
      <c r="D61" s="103"/>
      <c r="E61" s="100"/>
      <c r="F61" s="48"/>
      <c r="G61" s="108"/>
      <c r="H61" s="48"/>
      <c r="I61" s="48"/>
    </row>
    <row r="62" spans="1:9">
      <c r="A62" s="51"/>
      <c r="B62" s="53"/>
      <c r="C62" s="56"/>
      <c r="D62" s="104"/>
      <c r="E62" s="101"/>
      <c r="F62" s="49"/>
      <c r="G62" s="109"/>
      <c r="H62" s="49"/>
      <c r="I62" s="49"/>
    </row>
    <row r="63" spans="1:9" ht="15" customHeight="1">
      <c r="A63" s="61">
        <v>13</v>
      </c>
      <c r="B63" s="62" t="s">
        <v>47</v>
      </c>
      <c r="C63" s="54" t="s">
        <v>22</v>
      </c>
      <c r="D63" s="102">
        <v>15</v>
      </c>
      <c r="E63" s="99">
        <v>41.07</v>
      </c>
      <c r="F63" s="90">
        <f t="shared" ref="F63" si="22">D63*E63</f>
        <v>616.04999999999995</v>
      </c>
      <c r="G63" s="107">
        <v>2.5</v>
      </c>
      <c r="H63" s="90">
        <f t="shared" ref="H63:H92" si="23">F63*0.1</f>
        <v>61.604999999999997</v>
      </c>
      <c r="I63" s="90">
        <f>F63*0.02</f>
        <v>12.321</v>
      </c>
    </row>
    <row r="64" spans="1:9">
      <c r="A64" s="50"/>
      <c r="B64" s="52"/>
      <c r="C64" s="55"/>
      <c r="D64" s="103"/>
      <c r="E64" s="100"/>
      <c r="F64" s="48"/>
      <c r="G64" s="108"/>
      <c r="H64" s="48"/>
      <c r="I64" s="48"/>
    </row>
    <row r="65" spans="1:9">
      <c r="A65" s="50"/>
      <c r="B65" s="52"/>
      <c r="C65" s="55"/>
      <c r="D65" s="103"/>
      <c r="E65" s="100"/>
      <c r="F65" s="48"/>
      <c r="G65" s="108"/>
      <c r="H65" s="48"/>
      <c r="I65" s="48"/>
    </row>
    <row r="66" spans="1:9">
      <c r="A66" s="50"/>
      <c r="B66" s="52"/>
      <c r="C66" s="55"/>
      <c r="D66" s="103"/>
      <c r="E66" s="100"/>
      <c r="F66" s="48"/>
      <c r="G66" s="108"/>
      <c r="H66" s="48"/>
      <c r="I66" s="48"/>
    </row>
    <row r="67" spans="1:9">
      <c r="A67" s="51"/>
      <c r="B67" s="53"/>
      <c r="C67" s="56"/>
      <c r="D67" s="104"/>
      <c r="E67" s="101"/>
      <c r="F67" s="49"/>
      <c r="G67" s="109"/>
      <c r="H67" s="49"/>
      <c r="I67" s="49"/>
    </row>
    <row r="68" spans="1:9" ht="15" customHeight="1">
      <c r="A68" s="61">
        <v>14</v>
      </c>
      <c r="B68" s="62" t="s">
        <v>48</v>
      </c>
      <c r="C68" s="54" t="s">
        <v>22</v>
      </c>
      <c r="D68" s="102">
        <v>250</v>
      </c>
      <c r="E68" s="99">
        <v>17.91</v>
      </c>
      <c r="F68" s="90">
        <f t="shared" ref="F68" si="24">D68*E68</f>
        <v>4477.5</v>
      </c>
      <c r="G68" s="87">
        <v>2</v>
      </c>
      <c r="H68" s="90">
        <f t="shared" ref="H68:H92" si="25">F68*0.1</f>
        <v>447.75</v>
      </c>
      <c r="I68" s="90">
        <f>F68*0.05</f>
        <v>223.875</v>
      </c>
    </row>
    <row r="69" spans="1:9">
      <c r="A69" s="50"/>
      <c r="B69" s="52"/>
      <c r="C69" s="55"/>
      <c r="D69" s="103"/>
      <c r="E69" s="100"/>
      <c r="F69" s="48"/>
      <c r="G69" s="88"/>
      <c r="H69" s="48"/>
      <c r="I69" s="48"/>
    </row>
    <row r="70" spans="1:9">
      <c r="A70" s="50"/>
      <c r="B70" s="52"/>
      <c r="C70" s="55"/>
      <c r="D70" s="103"/>
      <c r="E70" s="100"/>
      <c r="F70" s="48"/>
      <c r="G70" s="88"/>
      <c r="H70" s="48"/>
      <c r="I70" s="48"/>
    </row>
    <row r="71" spans="1:9">
      <c r="A71" s="50"/>
      <c r="B71" s="52"/>
      <c r="C71" s="55"/>
      <c r="D71" s="103"/>
      <c r="E71" s="100"/>
      <c r="F71" s="48"/>
      <c r="G71" s="88"/>
      <c r="H71" s="48"/>
      <c r="I71" s="48"/>
    </row>
    <row r="72" spans="1:9">
      <c r="A72" s="51"/>
      <c r="B72" s="53"/>
      <c r="C72" s="56"/>
      <c r="D72" s="104"/>
      <c r="E72" s="101"/>
      <c r="F72" s="49"/>
      <c r="G72" s="89"/>
      <c r="H72" s="49"/>
      <c r="I72" s="49"/>
    </row>
    <row r="73" spans="1:9" ht="15" customHeight="1">
      <c r="A73" s="61">
        <v>15</v>
      </c>
      <c r="B73" s="62" t="s">
        <v>49</v>
      </c>
      <c r="C73" s="54" t="s">
        <v>22</v>
      </c>
      <c r="D73" s="102">
        <v>150</v>
      </c>
      <c r="E73" s="99">
        <v>28.19</v>
      </c>
      <c r="F73" s="90">
        <f t="shared" ref="F73" si="26">D73*E73</f>
        <v>4228.5</v>
      </c>
      <c r="G73" s="87">
        <v>2</v>
      </c>
      <c r="H73" s="90">
        <f t="shared" ref="H73:H92" si="27">F73*0.1</f>
        <v>422.85</v>
      </c>
      <c r="I73" s="90">
        <f>F73*0.05</f>
        <v>211.42500000000001</v>
      </c>
    </row>
    <row r="74" spans="1:9">
      <c r="A74" s="50"/>
      <c r="B74" s="52"/>
      <c r="C74" s="55"/>
      <c r="D74" s="103"/>
      <c r="E74" s="100"/>
      <c r="F74" s="48"/>
      <c r="G74" s="88"/>
      <c r="H74" s="48"/>
      <c r="I74" s="48"/>
    </row>
    <row r="75" spans="1:9">
      <c r="A75" s="50"/>
      <c r="B75" s="52"/>
      <c r="C75" s="55"/>
      <c r="D75" s="103"/>
      <c r="E75" s="100"/>
      <c r="F75" s="48"/>
      <c r="G75" s="88"/>
      <c r="H75" s="48"/>
      <c r="I75" s="48"/>
    </row>
    <row r="76" spans="1:9">
      <c r="A76" s="50"/>
      <c r="B76" s="52"/>
      <c r="C76" s="55"/>
      <c r="D76" s="103"/>
      <c r="E76" s="100"/>
      <c r="F76" s="48"/>
      <c r="G76" s="88"/>
      <c r="H76" s="48"/>
      <c r="I76" s="48"/>
    </row>
    <row r="77" spans="1:9">
      <c r="A77" s="51"/>
      <c r="B77" s="53"/>
      <c r="C77" s="56"/>
      <c r="D77" s="104"/>
      <c r="E77" s="101"/>
      <c r="F77" s="49"/>
      <c r="G77" s="89"/>
      <c r="H77" s="49"/>
      <c r="I77" s="49"/>
    </row>
    <row r="78" spans="1:9" ht="15" customHeight="1">
      <c r="A78" s="61">
        <v>16</v>
      </c>
      <c r="B78" s="62" t="s">
        <v>50</v>
      </c>
      <c r="C78" s="54" t="s">
        <v>22</v>
      </c>
      <c r="D78" s="102">
        <v>10</v>
      </c>
      <c r="E78" s="99">
        <v>22.83</v>
      </c>
      <c r="F78" s="90">
        <f t="shared" ref="F78" si="28">D78*E78</f>
        <v>228.29999999999998</v>
      </c>
      <c r="G78" s="87">
        <v>1</v>
      </c>
      <c r="H78" s="90">
        <f t="shared" ref="H78:H92" si="29">F78*0.1</f>
        <v>22.83</v>
      </c>
      <c r="I78" s="90">
        <f>F78*0.05</f>
        <v>11.414999999999999</v>
      </c>
    </row>
    <row r="79" spans="1:9">
      <c r="A79" s="50"/>
      <c r="B79" s="52"/>
      <c r="C79" s="55"/>
      <c r="D79" s="103"/>
      <c r="E79" s="100"/>
      <c r="F79" s="48"/>
      <c r="G79" s="88"/>
      <c r="H79" s="48"/>
      <c r="I79" s="48"/>
    </row>
    <row r="80" spans="1:9">
      <c r="A80" s="50"/>
      <c r="B80" s="52"/>
      <c r="C80" s="55"/>
      <c r="D80" s="103"/>
      <c r="E80" s="100"/>
      <c r="F80" s="48"/>
      <c r="G80" s="88"/>
      <c r="H80" s="48"/>
      <c r="I80" s="48"/>
    </row>
    <row r="81" spans="1:9">
      <c r="A81" s="50"/>
      <c r="B81" s="52"/>
      <c r="C81" s="55"/>
      <c r="D81" s="103"/>
      <c r="E81" s="100"/>
      <c r="F81" s="48"/>
      <c r="G81" s="88"/>
      <c r="H81" s="48"/>
      <c r="I81" s="48"/>
    </row>
    <row r="82" spans="1:9">
      <c r="A82" s="51"/>
      <c r="B82" s="53"/>
      <c r="C82" s="56"/>
      <c r="D82" s="104"/>
      <c r="E82" s="101"/>
      <c r="F82" s="49"/>
      <c r="G82" s="89"/>
      <c r="H82" s="49"/>
      <c r="I82" s="49"/>
    </row>
    <row r="83" spans="1:9" ht="15" customHeight="1">
      <c r="A83" s="61">
        <v>17</v>
      </c>
      <c r="B83" s="85" t="s">
        <v>51</v>
      </c>
      <c r="C83" s="54" t="s">
        <v>22</v>
      </c>
      <c r="D83" s="102">
        <v>10</v>
      </c>
      <c r="E83" s="99">
        <v>13.93</v>
      </c>
      <c r="F83" s="90">
        <f t="shared" ref="F83" si="30">D83*E83</f>
        <v>139.30000000000001</v>
      </c>
      <c r="G83" s="87">
        <v>1</v>
      </c>
      <c r="H83" s="90">
        <f t="shared" ref="H83:H92" si="31">F83*0.1</f>
        <v>13.930000000000001</v>
      </c>
      <c r="I83" s="90">
        <f t="shared" ref="I83:I92" si="32">F83*0.05</f>
        <v>6.9650000000000007</v>
      </c>
    </row>
    <row r="84" spans="1:9">
      <c r="A84" s="50"/>
      <c r="B84" s="86"/>
      <c r="C84" s="55"/>
      <c r="D84" s="103"/>
      <c r="E84" s="100"/>
      <c r="F84" s="48"/>
      <c r="G84" s="88"/>
      <c r="H84" s="48"/>
      <c r="I84" s="48"/>
    </row>
    <row r="85" spans="1:9">
      <c r="A85" s="50"/>
      <c r="B85" s="86"/>
      <c r="C85" s="55"/>
      <c r="D85" s="103"/>
      <c r="E85" s="100"/>
      <c r="F85" s="48"/>
      <c r="G85" s="88"/>
      <c r="H85" s="48"/>
      <c r="I85" s="48"/>
    </row>
    <row r="86" spans="1:9">
      <c r="A86" s="50"/>
      <c r="B86" s="86"/>
      <c r="C86" s="55"/>
      <c r="D86" s="103"/>
      <c r="E86" s="100"/>
      <c r="F86" s="48"/>
      <c r="G86" s="88"/>
      <c r="H86" s="48"/>
      <c r="I86" s="48"/>
    </row>
    <row r="87" spans="1:9">
      <c r="A87" s="51"/>
      <c r="B87" s="105"/>
      <c r="C87" s="56"/>
      <c r="D87" s="104"/>
      <c r="E87" s="101"/>
      <c r="F87" s="49"/>
      <c r="G87" s="89"/>
      <c r="H87" s="49"/>
      <c r="I87" s="49"/>
    </row>
    <row r="88" spans="1:9" ht="15" customHeight="1">
      <c r="A88" s="68">
        <v>18</v>
      </c>
      <c r="B88" s="62" t="s">
        <v>52</v>
      </c>
      <c r="C88" s="54" t="s">
        <v>22</v>
      </c>
      <c r="D88" s="102">
        <v>10</v>
      </c>
      <c r="E88" s="99">
        <v>44.62</v>
      </c>
      <c r="F88" s="90">
        <f t="shared" ref="F88" si="33">D88*E88</f>
        <v>446.2</v>
      </c>
      <c r="G88" s="87">
        <v>1</v>
      </c>
      <c r="H88" s="90">
        <f t="shared" ref="H88:H92" si="34">F88*0.1</f>
        <v>44.620000000000005</v>
      </c>
      <c r="I88" s="90">
        <f t="shared" ref="I88:I92" si="35">F88*0.05</f>
        <v>22.310000000000002</v>
      </c>
    </row>
    <row r="89" spans="1:9">
      <c r="A89" s="69"/>
      <c r="B89" s="52"/>
      <c r="C89" s="55"/>
      <c r="D89" s="103"/>
      <c r="E89" s="100"/>
      <c r="F89" s="48"/>
      <c r="G89" s="88"/>
      <c r="H89" s="48"/>
      <c r="I89" s="48"/>
    </row>
    <row r="90" spans="1:9">
      <c r="A90" s="69"/>
      <c r="B90" s="52"/>
      <c r="C90" s="55"/>
      <c r="D90" s="103"/>
      <c r="E90" s="100"/>
      <c r="F90" s="48"/>
      <c r="G90" s="88"/>
      <c r="H90" s="48"/>
      <c r="I90" s="48"/>
    </row>
    <row r="91" spans="1:9">
      <c r="A91" s="69"/>
      <c r="B91" s="52"/>
      <c r="C91" s="55"/>
      <c r="D91" s="103"/>
      <c r="E91" s="100"/>
      <c r="F91" s="48"/>
      <c r="G91" s="88"/>
      <c r="H91" s="48"/>
      <c r="I91" s="48"/>
    </row>
    <row r="92" spans="1:9">
      <c r="A92" s="106"/>
      <c r="B92" s="53"/>
      <c r="C92" s="56"/>
      <c r="D92" s="104"/>
      <c r="E92" s="101"/>
      <c r="F92" s="49"/>
      <c r="G92" s="89"/>
      <c r="H92" s="49"/>
      <c r="I92" s="49"/>
    </row>
    <row r="93" spans="1:9" ht="15" customHeight="1">
      <c r="A93" s="61">
        <v>19</v>
      </c>
      <c r="B93" s="62" t="s">
        <v>53</v>
      </c>
      <c r="C93" s="54" t="s">
        <v>22</v>
      </c>
      <c r="D93" s="102">
        <v>30</v>
      </c>
      <c r="E93" s="99">
        <v>19.22</v>
      </c>
      <c r="F93" s="90">
        <f t="shared" ref="F93" si="36">D93*E93</f>
        <v>576.59999999999991</v>
      </c>
      <c r="G93" s="107">
        <v>0.3</v>
      </c>
      <c r="H93" s="90">
        <f>F93</f>
        <v>576.59999999999991</v>
      </c>
      <c r="I93" s="90">
        <v>0</v>
      </c>
    </row>
    <row r="94" spans="1:9">
      <c r="A94" s="50"/>
      <c r="B94" s="52"/>
      <c r="C94" s="55"/>
      <c r="D94" s="103"/>
      <c r="E94" s="100"/>
      <c r="F94" s="48"/>
      <c r="G94" s="108"/>
      <c r="H94" s="48"/>
      <c r="I94" s="48"/>
    </row>
    <row r="95" spans="1:9">
      <c r="A95" s="50"/>
      <c r="B95" s="52"/>
      <c r="C95" s="55"/>
      <c r="D95" s="103"/>
      <c r="E95" s="100"/>
      <c r="F95" s="48"/>
      <c r="G95" s="108"/>
      <c r="H95" s="48"/>
      <c r="I95" s="48"/>
    </row>
    <row r="96" spans="1:9">
      <c r="A96" s="50"/>
      <c r="B96" s="52"/>
      <c r="C96" s="55"/>
      <c r="D96" s="103"/>
      <c r="E96" s="100"/>
      <c r="F96" s="48"/>
      <c r="G96" s="108"/>
      <c r="H96" s="48"/>
      <c r="I96" s="48"/>
    </row>
    <row r="97" spans="1:9">
      <c r="A97" s="51"/>
      <c r="B97" s="53"/>
      <c r="C97" s="56"/>
      <c r="D97" s="104"/>
      <c r="E97" s="101"/>
      <c r="F97" s="49"/>
      <c r="G97" s="109"/>
      <c r="H97" s="49"/>
      <c r="I97" s="49"/>
    </row>
    <row r="98" spans="1:9" ht="15" customHeight="1">
      <c r="A98" s="61">
        <v>20</v>
      </c>
      <c r="B98" s="62" t="s">
        <v>54</v>
      </c>
      <c r="C98" s="54" t="s">
        <v>22</v>
      </c>
      <c r="D98" s="102">
        <v>20</v>
      </c>
      <c r="E98" s="99">
        <v>28.02</v>
      </c>
      <c r="F98" s="90">
        <f t="shared" ref="F98" si="37">D98*E98</f>
        <v>560.4</v>
      </c>
      <c r="G98" s="107">
        <v>0.3</v>
      </c>
      <c r="H98" s="90">
        <f t="shared" ref="H98:H142" si="38">F98</f>
        <v>560.4</v>
      </c>
      <c r="I98" s="90">
        <v>0</v>
      </c>
    </row>
    <row r="99" spans="1:9">
      <c r="A99" s="50"/>
      <c r="B99" s="52"/>
      <c r="C99" s="55"/>
      <c r="D99" s="103"/>
      <c r="E99" s="100"/>
      <c r="F99" s="48"/>
      <c r="G99" s="108"/>
      <c r="H99" s="48"/>
      <c r="I99" s="48"/>
    </row>
    <row r="100" spans="1:9">
      <c r="A100" s="50"/>
      <c r="B100" s="52"/>
      <c r="C100" s="55"/>
      <c r="D100" s="103"/>
      <c r="E100" s="100"/>
      <c r="F100" s="48"/>
      <c r="G100" s="108"/>
      <c r="H100" s="48"/>
      <c r="I100" s="48"/>
    </row>
    <row r="101" spans="1:9">
      <c r="A101" s="50"/>
      <c r="B101" s="52"/>
      <c r="C101" s="55"/>
      <c r="D101" s="103"/>
      <c r="E101" s="100"/>
      <c r="F101" s="48"/>
      <c r="G101" s="108"/>
      <c r="H101" s="48"/>
      <c r="I101" s="48"/>
    </row>
    <row r="102" spans="1:9">
      <c r="A102" s="51"/>
      <c r="B102" s="53"/>
      <c r="C102" s="56"/>
      <c r="D102" s="104"/>
      <c r="E102" s="101"/>
      <c r="F102" s="49"/>
      <c r="G102" s="109"/>
      <c r="H102" s="49"/>
      <c r="I102" s="49"/>
    </row>
    <row r="103" spans="1:9" ht="15" customHeight="1">
      <c r="A103" s="61">
        <v>21</v>
      </c>
      <c r="B103" s="62" t="s">
        <v>55</v>
      </c>
      <c r="C103" s="54" t="s">
        <v>22</v>
      </c>
      <c r="D103" s="102">
        <v>10</v>
      </c>
      <c r="E103" s="99">
        <v>56.38</v>
      </c>
      <c r="F103" s="90">
        <f t="shared" ref="F103" si="39">D103*E103</f>
        <v>563.80000000000007</v>
      </c>
      <c r="G103" s="110">
        <v>1</v>
      </c>
      <c r="H103" s="90">
        <f t="shared" ref="H103:H142" si="40">F103</f>
        <v>563.80000000000007</v>
      </c>
      <c r="I103" s="90">
        <v>0</v>
      </c>
    </row>
    <row r="104" spans="1:9">
      <c r="A104" s="50"/>
      <c r="B104" s="52"/>
      <c r="C104" s="55"/>
      <c r="D104" s="103"/>
      <c r="E104" s="100"/>
      <c r="F104" s="48"/>
      <c r="G104" s="111"/>
      <c r="H104" s="48"/>
      <c r="I104" s="48"/>
    </row>
    <row r="105" spans="1:9">
      <c r="A105" s="50"/>
      <c r="B105" s="52"/>
      <c r="C105" s="55"/>
      <c r="D105" s="103"/>
      <c r="E105" s="100"/>
      <c r="F105" s="48"/>
      <c r="G105" s="111"/>
      <c r="H105" s="48"/>
      <c r="I105" s="48"/>
    </row>
    <row r="106" spans="1:9">
      <c r="A106" s="50"/>
      <c r="B106" s="52"/>
      <c r="C106" s="55"/>
      <c r="D106" s="103"/>
      <c r="E106" s="100"/>
      <c r="F106" s="48"/>
      <c r="G106" s="111"/>
      <c r="H106" s="48"/>
      <c r="I106" s="48"/>
    </row>
    <row r="107" spans="1:9">
      <c r="A107" s="51"/>
      <c r="B107" s="53"/>
      <c r="C107" s="56"/>
      <c r="D107" s="104"/>
      <c r="E107" s="101"/>
      <c r="F107" s="49"/>
      <c r="G107" s="112"/>
      <c r="H107" s="49"/>
      <c r="I107" s="49"/>
    </row>
    <row r="108" spans="1:9" ht="15" customHeight="1">
      <c r="A108" s="61">
        <v>22</v>
      </c>
      <c r="B108" s="62" t="s">
        <v>56</v>
      </c>
      <c r="C108" s="54" t="s">
        <v>22</v>
      </c>
      <c r="D108" s="102">
        <v>20</v>
      </c>
      <c r="E108" s="99">
        <v>4.32</v>
      </c>
      <c r="F108" s="90">
        <f t="shared" ref="F108" si="41">D108*E108</f>
        <v>86.4</v>
      </c>
      <c r="G108" s="107">
        <v>0.3</v>
      </c>
      <c r="H108" s="90">
        <f t="shared" ref="H108:H142" si="42">F108</f>
        <v>86.4</v>
      </c>
      <c r="I108" s="90">
        <v>0</v>
      </c>
    </row>
    <row r="109" spans="1:9">
      <c r="A109" s="50"/>
      <c r="B109" s="52"/>
      <c r="C109" s="55"/>
      <c r="D109" s="103"/>
      <c r="E109" s="100"/>
      <c r="F109" s="48"/>
      <c r="G109" s="108"/>
      <c r="H109" s="48"/>
      <c r="I109" s="48"/>
    </row>
    <row r="110" spans="1:9">
      <c r="A110" s="50"/>
      <c r="B110" s="52"/>
      <c r="C110" s="55"/>
      <c r="D110" s="103"/>
      <c r="E110" s="100"/>
      <c r="F110" s="48"/>
      <c r="G110" s="108"/>
      <c r="H110" s="48"/>
      <c r="I110" s="48"/>
    </row>
    <row r="111" spans="1:9">
      <c r="A111" s="50"/>
      <c r="B111" s="52"/>
      <c r="C111" s="55"/>
      <c r="D111" s="103"/>
      <c r="E111" s="100"/>
      <c r="F111" s="48"/>
      <c r="G111" s="108"/>
      <c r="H111" s="48"/>
      <c r="I111" s="48"/>
    </row>
    <row r="112" spans="1:9">
      <c r="A112" s="51"/>
      <c r="B112" s="53"/>
      <c r="C112" s="56"/>
      <c r="D112" s="104"/>
      <c r="E112" s="101"/>
      <c r="F112" s="49"/>
      <c r="G112" s="109"/>
      <c r="H112" s="49"/>
      <c r="I112" s="49"/>
    </row>
    <row r="113" spans="1:9" ht="15" customHeight="1">
      <c r="A113" s="61">
        <v>23</v>
      </c>
      <c r="B113" s="62" t="s">
        <v>57</v>
      </c>
      <c r="C113" s="54" t="s">
        <v>22</v>
      </c>
      <c r="D113" s="102">
        <v>20</v>
      </c>
      <c r="E113" s="99">
        <v>18.75</v>
      </c>
      <c r="F113" s="90">
        <f t="shared" ref="F113" si="43">D113*E113</f>
        <v>375</v>
      </c>
      <c r="G113" s="107">
        <v>0.3</v>
      </c>
      <c r="H113" s="90">
        <f t="shared" ref="H113:H142" si="44">F113</f>
        <v>375</v>
      </c>
      <c r="I113" s="90">
        <v>0</v>
      </c>
    </row>
    <row r="114" spans="1:9">
      <c r="A114" s="50"/>
      <c r="B114" s="52"/>
      <c r="C114" s="55"/>
      <c r="D114" s="103"/>
      <c r="E114" s="100"/>
      <c r="F114" s="48"/>
      <c r="G114" s="108"/>
      <c r="H114" s="48"/>
      <c r="I114" s="48"/>
    </row>
    <row r="115" spans="1:9">
      <c r="A115" s="50"/>
      <c r="B115" s="52"/>
      <c r="C115" s="55"/>
      <c r="D115" s="103"/>
      <c r="E115" s="100"/>
      <c r="F115" s="48"/>
      <c r="G115" s="108"/>
      <c r="H115" s="48"/>
      <c r="I115" s="48"/>
    </row>
    <row r="116" spans="1:9">
      <c r="A116" s="50"/>
      <c r="B116" s="52"/>
      <c r="C116" s="55"/>
      <c r="D116" s="103"/>
      <c r="E116" s="100"/>
      <c r="F116" s="48"/>
      <c r="G116" s="108"/>
      <c r="H116" s="48"/>
      <c r="I116" s="48"/>
    </row>
    <row r="117" spans="1:9">
      <c r="A117" s="51"/>
      <c r="B117" s="53"/>
      <c r="C117" s="56"/>
      <c r="D117" s="104"/>
      <c r="E117" s="101"/>
      <c r="F117" s="49"/>
      <c r="G117" s="109"/>
      <c r="H117" s="49"/>
      <c r="I117" s="49"/>
    </row>
    <row r="118" spans="1:9" ht="15" customHeight="1">
      <c r="A118" s="82">
        <v>24</v>
      </c>
      <c r="B118" s="62" t="s">
        <v>58</v>
      </c>
      <c r="C118" s="54" t="s">
        <v>22</v>
      </c>
      <c r="D118" s="102">
        <v>30</v>
      </c>
      <c r="E118" s="99">
        <v>3.43</v>
      </c>
      <c r="F118" s="90">
        <f t="shared" ref="F118" si="45">D118*E118</f>
        <v>102.9</v>
      </c>
      <c r="G118" s="107">
        <v>0.3</v>
      </c>
      <c r="H118" s="90">
        <f t="shared" ref="H118:H142" si="46">F118</f>
        <v>102.9</v>
      </c>
      <c r="I118" s="90">
        <v>0</v>
      </c>
    </row>
    <row r="119" spans="1:9">
      <c r="A119" s="83"/>
      <c r="B119" s="52"/>
      <c r="C119" s="55"/>
      <c r="D119" s="103"/>
      <c r="E119" s="100"/>
      <c r="F119" s="48"/>
      <c r="G119" s="108"/>
      <c r="H119" s="48"/>
      <c r="I119" s="48"/>
    </row>
    <row r="120" spans="1:9">
      <c r="A120" s="83"/>
      <c r="B120" s="52"/>
      <c r="C120" s="55"/>
      <c r="D120" s="103"/>
      <c r="E120" s="100"/>
      <c r="F120" s="48"/>
      <c r="G120" s="108"/>
      <c r="H120" s="48"/>
      <c r="I120" s="48"/>
    </row>
    <row r="121" spans="1:9">
      <c r="A121" s="83"/>
      <c r="B121" s="52"/>
      <c r="C121" s="55"/>
      <c r="D121" s="103"/>
      <c r="E121" s="100"/>
      <c r="F121" s="48"/>
      <c r="G121" s="108"/>
      <c r="H121" s="48"/>
      <c r="I121" s="48"/>
    </row>
    <row r="122" spans="1:9">
      <c r="A122" s="84"/>
      <c r="B122" s="53"/>
      <c r="C122" s="56"/>
      <c r="D122" s="104"/>
      <c r="E122" s="101"/>
      <c r="F122" s="49"/>
      <c r="G122" s="109"/>
      <c r="H122" s="49"/>
      <c r="I122" s="49"/>
    </row>
    <row r="123" spans="1:9">
      <c r="A123" s="82">
        <v>25</v>
      </c>
      <c r="B123" s="62" t="s">
        <v>59</v>
      </c>
      <c r="C123" s="54" t="s">
        <v>22</v>
      </c>
      <c r="D123" s="102">
        <v>10</v>
      </c>
      <c r="E123" s="99">
        <v>9.61</v>
      </c>
      <c r="F123" s="90">
        <f t="shared" ref="F123" si="47">D123*E123</f>
        <v>96.1</v>
      </c>
      <c r="G123" s="107">
        <v>0.5</v>
      </c>
      <c r="H123" s="90">
        <f t="shared" ref="H123:H142" si="48">F123</f>
        <v>96.1</v>
      </c>
      <c r="I123" s="90">
        <v>0</v>
      </c>
    </row>
    <row r="124" spans="1:9">
      <c r="A124" s="83"/>
      <c r="B124" s="52"/>
      <c r="C124" s="55"/>
      <c r="D124" s="103"/>
      <c r="E124" s="100"/>
      <c r="F124" s="48"/>
      <c r="G124" s="108"/>
      <c r="H124" s="48"/>
      <c r="I124" s="48"/>
    </row>
    <row r="125" spans="1:9">
      <c r="A125" s="83"/>
      <c r="B125" s="52"/>
      <c r="C125" s="55"/>
      <c r="D125" s="103"/>
      <c r="E125" s="100"/>
      <c r="F125" s="48"/>
      <c r="G125" s="108"/>
      <c r="H125" s="48"/>
      <c r="I125" s="48"/>
    </row>
    <row r="126" spans="1:9">
      <c r="A126" s="83"/>
      <c r="B126" s="52"/>
      <c r="C126" s="55"/>
      <c r="D126" s="103"/>
      <c r="E126" s="100"/>
      <c r="F126" s="48"/>
      <c r="G126" s="108"/>
      <c r="H126" s="48"/>
      <c r="I126" s="48"/>
    </row>
    <row r="127" spans="1:9">
      <c r="A127" s="84"/>
      <c r="B127" s="53"/>
      <c r="C127" s="56"/>
      <c r="D127" s="104"/>
      <c r="E127" s="101"/>
      <c r="F127" s="49"/>
      <c r="G127" s="109"/>
      <c r="H127" s="49"/>
      <c r="I127" s="49"/>
    </row>
    <row r="128" spans="1:9" ht="15" customHeight="1">
      <c r="A128" s="61">
        <v>26</v>
      </c>
      <c r="B128" s="85" t="s">
        <v>60</v>
      </c>
      <c r="C128" s="54" t="s">
        <v>22</v>
      </c>
      <c r="D128" s="102">
        <v>10</v>
      </c>
      <c r="E128" s="99">
        <v>33.020000000000003</v>
      </c>
      <c r="F128" s="90">
        <f t="shared" ref="F128" si="49">D128*E128</f>
        <v>330.20000000000005</v>
      </c>
      <c r="G128" s="107">
        <v>0.3</v>
      </c>
      <c r="H128" s="90">
        <f t="shared" ref="H128:H142" si="50">F128</f>
        <v>330.20000000000005</v>
      </c>
      <c r="I128" s="90">
        <v>0</v>
      </c>
    </row>
    <row r="129" spans="1:9">
      <c r="A129" s="50"/>
      <c r="B129" s="86"/>
      <c r="C129" s="55"/>
      <c r="D129" s="103"/>
      <c r="E129" s="100"/>
      <c r="F129" s="48"/>
      <c r="G129" s="108"/>
      <c r="H129" s="48"/>
      <c r="I129" s="48"/>
    </row>
    <row r="130" spans="1:9">
      <c r="A130" s="50"/>
      <c r="B130" s="86"/>
      <c r="C130" s="55"/>
      <c r="D130" s="103"/>
      <c r="E130" s="100"/>
      <c r="F130" s="48"/>
      <c r="G130" s="108"/>
      <c r="H130" s="48"/>
      <c r="I130" s="48"/>
    </row>
    <row r="131" spans="1:9">
      <c r="A131" s="50"/>
      <c r="B131" s="86"/>
      <c r="C131" s="55"/>
      <c r="D131" s="103"/>
      <c r="E131" s="100"/>
      <c r="F131" s="48"/>
      <c r="G131" s="108"/>
      <c r="H131" s="48"/>
      <c r="I131" s="48"/>
    </row>
    <row r="132" spans="1:9">
      <c r="A132" s="51"/>
      <c r="B132" s="105"/>
      <c r="C132" s="56"/>
      <c r="D132" s="104"/>
      <c r="E132" s="101"/>
      <c r="F132" s="49"/>
      <c r="G132" s="109"/>
      <c r="H132" s="49"/>
      <c r="I132" s="49"/>
    </row>
    <row r="133" spans="1:9" ht="15" customHeight="1">
      <c r="A133" s="68">
        <v>27</v>
      </c>
      <c r="B133" s="62" t="s">
        <v>61</v>
      </c>
      <c r="C133" s="54" t="s">
        <v>22</v>
      </c>
      <c r="D133" s="102">
        <v>10</v>
      </c>
      <c r="E133" s="99">
        <v>29.34</v>
      </c>
      <c r="F133" s="90">
        <f t="shared" ref="F133" si="51">D133*E133</f>
        <v>293.39999999999998</v>
      </c>
      <c r="G133" s="107">
        <v>0.5</v>
      </c>
      <c r="H133" s="90">
        <f t="shared" ref="H133:H142" si="52">F133</f>
        <v>293.39999999999998</v>
      </c>
      <c r="I133" s="90">
        <v>0</v>
      </c>
    </row>
    <row r="134" spans="1:9">
      <c r="A134" s="69"/>
      <c r="B134" s="52"/>
      <c r="C134" s="55"/>
      <c r="D134" s="103"/>
      <c r="E134" s="100"/>
      <c r="F134" s="48"/>
      <c r="G134" s="108"/>
      <c r="H134" s="48"/>
      <c r="I134" s="48"/>
    </row>
    <row r="135" spans="1:9">
      <c r="A135" s="69"/>
      <c r="B135" s="52"/>
      <c r="C135" s="55"/>
      <c r="D135" s="103"/>
      <c r="E135" s="100"/>
      <c r="F135" s="48"/>
      <c r="G135" s="108"/>
      <c r="H135" s="48"/>
      <c r="I135" s="48"/>
    </row>
    <row r="136" spans="1:9">
      <c r="A136" s="69"/>
      <c r="B136" s="52"/>
      <c r="C136" s="55"/>
      <c r="D136" s="103"/>
      <c r="E136" s="100"/>
      <c r="F136" s="48"/>
      <c r="G136" s="108"/>
      <c r="H136" s="48"/>
      <c r="I136" s="48"/>
    </row>
    <row r="137" spans="1:9">
      <c r="A137" s="69"/>
      <c r="B137" s="52"/>
      <c r="C137" s="55"/>
      <c r="D137" s="103"/>
      <c r="E137" s="100"/>
      <c r="F137" s="48"/>
      <c r="G137" s="108"/>
      <c r="H137" s="49"/>
      <c r="I137" s="49"/>
    </row>
    <row r="138" spans="1:9" ht="15" customHeight="1">
      <c r="A138" s="61">
        <v>28</v>
      </c>
      <c r="B138" s="62" t="s">
        <v>62</v>
      </c>
      <c r="C138" s="54" t="s">
        <v>22</v>
      </c>
      <c r="D138" s="102">
        <v>10</v>
      </c>
      <c r="E138" s="99">
        <v>46.26</v>
      </c>
      <c r="F138" s="90">
        <f t="shared" ref="F138" si="53">D138*E138</f>
        <v>462.59999999999997</v>
      </c>
      <c r="G138" s="113">
        <v>0.3</v>
      </c>
      <c r="H138" s="96">
        <f t="shared" ref="H138:H142" si="54">F138</f>
        <v>462.59999999999997</v>
      </c>
      <c r="I138" s="90">
        <v>0</v>
      </c>
    </row>
    <row r="139" spans="1:9">
      <c r="A139" s="50"/>
      <c r="B139" s="52"/>
      <c r="C139" s="55"/>
      <c r="D139" s="103"/>
      <c r="E139" s="100"/>
      <c r="F139" s="48"/>
      <c r="G139" s="114"/>
      <c r="H139" s="97"/>
      <c r="I139" s="48"/>
    </row>
    <row r="140" spans="1:9">
      <c r="A140" s="50"/>
      <c r="B140" s="52"/>
      <c r="C140" s="55"/>
      <c r="D140" s="103"/>
      <c r="E140" s="100"/>
      <c r="F140" s="48"/>
      <c r="G140" s="114"/>
      <c r="H140" s="97"/>
      <c r="I140" s="48"/>
    </row>
    <row r="141" spans="1:9">
      <c r="A141" s="50"/>
      <c r="B141" s="52"/>
      <c r="C141" s="55"/>
      <c r="D141" s="103"/>
      <c r="E141" s="100"/>
      <c r="F141" s="48"/>
      <c r="G141" s="114"/>
      <c r="H141" s="97"/>
      <c r="I141" s="48"/>
    </row>
    <row r="142" spans="1:9">
      <c r="A142" s="51"/>
      <c r="B142" s="53"/>
      <c r="C142" s="56"/>
      <c r="D142" s="104"/>
      <c r="E142" s="101"/>
      <c r="F142" s="49"/>
      <c r="G142" s="115"/>
      <c r="H142" s="97"/>
      <c r="I142" s="48"/>
    </row>
    <row r="143" spans="1:9">
      <c r="A143" s="91" t="s">
        <v>63</v>
      </c>
      <c r="B143" s="92"/>
      <c r="C143" s="92"/>
      <c r="D143" s="92"/>
      <c r="E143" s="92"/>
      <c r="F143" s="92"/>
      <c r="G143" s="116"/>
      <c r="H143" s="39">
        <f>SUM(H3:H142)</f>
        <v>9052.0049999999992</v>
      </c>
      <c r="I143" s="38">
        <f>SUM(I3:I142)</f>
        <v>1817.3589999999997</v>
      </c>
    </row>
    <row r="144" spans="1:9">
      <c r="A144" s="117" t="s">
        <v>31</v>
      </c>
      <c r="B144" s="118"/>
      <c r="C144" s="118"/>
      <c r="D144" s="118"/>
      <c r="E144" s="118"/>
      <c r="F144" s="118"/>
      <c r="G144" s="119"/>
      <c r="H144" s="120">
        <f>H143+I143</f>
        <v>10869.364</v>
      </c>
      <c r="I144" s="121"/>
    </row>
  </sheetData>
  <mergeCells count="256">
    <mergeCell ref="G138:G142"/>
    <mergeCell ref="H138:H142"/>
    <mergeCell ref="I138:I142"/>
    <mergeCell ref="A143:G143"/>
    <mergeCell ref="A144:G144"/>
    <mergeCell ref="H144:I144"/>
    <mergeCell ref="A1:I1"/>
    <mergeCell ref="G123:G127"/>
    <mergeCell ref="H123:H127"/>
    <mergeCell ref="I123:I127"/>
    <mergeCell ref="G128:G132"/>
    <mergeCell ref="H128:H132"/>
    <mergeCell ref="I128:I132"/>
    <mergeCell ref="G133:G137"/>
    <mergeCell ref="H133:H137"/>
    <mergeCell ref="I133:I137"/>
    <mergeCell ref="G108:G112"/>
    <mergeCell ref="H108:H112"/>
    <mergeCell ref="I108:I112"/>
    <mergeCell ref="G113:G117"/>
    <mergeCell ref="H113:H117"/>
    <mergeCell ref="I113:I117"/>
    <mergeCell ref="G118:G122"/>
    <mergeCell ref="H118:H122"/>
    <mergeCell ref="I118:I122"/>
    <mergeCell ref="G93:G97"/>
    <mergeCell ref="H93:H97"/>
    <mergeCell ref="I93:I97"/>
    <mergeCell ref="G98:G102"/>
    <mergeCell ref="H98:H102"/>
    <mergeCell ref="I98:I102"/>
    <mergeCell ref="G103:G107"/>
    <mergeCell ref="H103:H107"/>
    <mergeCell ref="I103:I107"/>
    <mergeCell ref="G78:G82"/>
    <mergeCell ref="H78:H82"/>
    <mergeCell ref="I78:I82"/>
    <mergeCell ref="G83:G87"/>
    <mergeCell ref="H83:H87"/>
    <mergeCell ref="I83:I87"/>
    <mergeCell ref="G88:G92"/>
    <mergeCell ref="H88:H92"/>
    <mergeCell ref="I88:I92"/>
    <mergeCell ref="G63:G67"/>
    <mergeCell ref="H63:H67"/>
    <mergeCell ref="I63:I67"/>
    <mergeCell ref="G68:G72"/>
    <mergeCell ref="H68:H72"/>
    <mergeCell ref="I68:I72"/>
    <mergeCell ref="G73:G77"/>
    <mergeCell ref="H73:H77"/>
    <mergeCell ref="I73:I77"/>
    <mergeCell ref="G48:G52"/>
    <mergeCell ref="H48:H52"/>
    <mergeCell ref="I48:I52"/>
    <mergeCell ref="G53:G57"/>
    <mergeCell ref="H53:H57"/>
    <mergeCell ref="I53:I57"/>
    <mergeCell ref="G58:G62"/>
    <mergeCell ref="H58:H62"/>
    <mergeCell ref="I58:I62"/>
    <mergeCell ref="G33:G37"/>
    <mergeCell ref="H33:H37"/>
    <mergeCell ref="I33:I37"/>
    <mergeCell ref="G38:G42"/>
    <mergeCell ref="H38:H42"/>
    <mergeCell ref="I38:I42"/>
    <mergeCell ref="G43:G47"/>
    <mergeCell ref="H43:H47"/>
    <mergeCell ref="I43:I47"/>
    <mergeCell ref="G18:G22"/>
    <mergeCell ref="H18:H22"/>
    <mergeCell ref="I18:I22"/>
    <mergeCell ref="G23:G27"/>
    <mergeCell ref="H23:H27"/>
    <mergeCell ref="I23:I27"/>
    <mergeCell ref="G28:G32"/>
    <mergeCell ref="H28:H32"/>
    <mergeCell ref="I28:I32"/>
    <mergeCell ref="G3:G7"/>
    <mergeCell ref="H3:H7"/>
    <mergeCell ref="I3:I7"/>
    <mergeCell ref="G8:G12"/>
    <mergeCell ref="H8:H12"/>
    <mergeCell ref="I8:I12"/>
    <mergeCell ref="G13:G17"/>
    <mergeCell ref="H13:H17"/>
    <mergeCell ref="I13:I17"/>
    <mergeCell ref="A8:A12"/>
    <mergeCell ref="B8:B12"/>
    <mergeCell ref="C8:C12"/>
    <mergeCell ref="D8:D12"/>
    <mergeCell ref="A3:A7"/>
    <mergeCell ref="B3:B7"/>
    <mergeCell ref="C3:C7"/>
    <mergeCell ref="D3:D7"/>
    <mergeCell ref="F3:F7"/>
    <mergeCell ref="A23:A27"/>
    <mergeCell ref="B23:B27"/>
    <mergeCell ref="C23:C27"/>
    <mergeCell ref="D23:D27"/>
    <mergeCell ref="A18:A22"/>
    <mergeCell ref="B18:B22"/>
    <mergeCell ref="C18:C22"/>
    <mergeCell ref="D18:D22"/>
    <mergeCell ref="A13:A17"/>
    <mergeCell ref="B13:B17"/>
    <mergeCell ref="C13:C17"/>
    <mergeCell ref="D13:D17"/>
    <mergeCell ref="A33:A37"/>
    <mergeCell ref="B33:B37"/>
    <mergeCell ref="C33:C37"/>
    <mergeCell ref="D33:D37"/>
    <mergeCell ref="E33:E37"/>
    <mergeCell ref="A28:A32"/>
    <mergeCell ref="B28:B32"/>
    <mergeCell ref="C28:C32"/>
    <mergeCell ref="D28:D32"/>
    <mergeCell ref="A48:A52"/>
    <mergeCell ref="B48:B52"/>
    <mergeCell ref="C48:C52"/>
    <mergeCell ref="D48:D52"/>
    <mergeCell ref="A43:A47"/>
    <mergeCell ref="B43:B47"/>
    <mergeCell ref="C43:C47"/>
    <mergeCell ref="D43:D47"/>
    <mergeCell ref="A38:A42"/>
    <mergeCell ref="B38:B42"/>
    <mergeCell ref="C38:C42"/>
    <mergeCell ref="D38:D42"/>
    <mergeCell ref="A63:A67"/>
    <mergeCell ref="B63:B67"/>
    <mergeCell ref="C63:C67"/>
    <mergeCell ref="D63:D67"/>
    <mergeCell ref="A58:A62"/>
    <mergeCell ref="B58:B62"/>
    <mergeCell ref="C58:C62"/>
    <mergeCell ref="D58:D62"/>
    <mergeCell ref="A53:A57"/>
    <mergeCell ref="B53:B57"/>
    <mergeCell ref="C53:C57"/>
    <mergeCell ref="D53:D57"/>
    <mergeCell ref="A78:A82"/>
    <mergeCell ref="B78:B82"/>
    <mergeCell ref="C78:C82"/>
    <mergeCell ref="D78:D82"/>
    <mergeCell ref="A73:A77"/>
    <mergeCell ref="B73:B77"/>
    <mergeCell ref="C73:C77"/>
    <mergeCell ref="D73:D77"/>
    <mergeCell ref="A68:A72"/>
    <mergeCell ref="B68:B72"/>
    <mergeCell ref="C68:C72"/>
    <mergeCell ref="D68:D72"/>
    <mergeCell ref="A93:A97"/>
    <mergeCell ref="B93:B97"/>
    <mergeCell ref="C93:C97"/>
    <mergeCell ref="D93:D97"/>
    <mergeCell ref="A88:A92"/>
    <mergeCell ref="B88:B92"/>
    <mergeCell ref="C88:C92"/>
    <mergeCell ref="D88:D92"/>
    <mergeCell ref="A83:A87"/>
    <mergeCell ref="B83:B87"/>
    <mergeCell ref="C83:C87"/>
    <mergeCell ref="D83:D87"/>
    <mergeCell ref="A108:A112"/>
    <mergeCell ref="B108:B112"/>
    <mergeCell ref="C108:C112"/>
    <mergeCell ref="D108:D112"/>
    <mergeCell ref="A103:A107"/>
    <mergeCell ref="B103:B107"/>
    <mergeCell ref="C103:C107"/>
    <mergeCell ref="D103:D107"/>
    <mergeCell ref="A98:A102"/>
    <mergeCell ref="B98:B102"/>
    <mergeCell ref="C98:C102"/>
    <mergeCell ref="D98:D102"/>
    <mergeCell ref="A123:A127"/>
    <mergeCell ref="B123:B127"/>
    <mergeCell ref="C123:C127"/>
    <mergeCell ref="D123:D127"/>
    <mergeCell ref="A118:A122"/>
    <mergeCell ref="B118:B122"/>
    <mergeCell ref="C118:C122"/>
    <mergeCell ref="D118:D122"/>
    <mergeCell ref="A113:A117"/>
    <mergeCell ref="B113:B117"/>
    <mergeCell ref="C113:C117"/>
    <mergeCell ref="D113:D117"/>
    <mergeCell ref="C138:C142"/>
    <mergeCell ref="D138:D142"/>
    <mergeCell ref="A133:A137"/>
    <mergeCell ref="B133:B137"/>
    <mergeCell ref="C133:C137"/>
    <mergeCell ref="D133:D137"/>
    <mergeCell ref="A128:A132"/>
    <mergeCell ref="B128:B132"/>
    <mergeCell ref="C128:C132"/>
    <mergeCell ref="D128:D132"/>
    <mergeCell ref="A138:A142"/>
    <mergeCell ref="B138:B142"/>
    <mergeCell ref="E38:E42"/>
    <mergeCell ref="E43:E47"/>
    <mergeCell ref="E48:E52"/>
    <mergeCell ref="E3:E7"/>
    <mergeCell ref="E8:E12"/>
    <mergeCell ref="E13:E17"/>
    <mergeCell ref="E18:E22"/>
    <mergeCell ref="E23:E27"/>
    <mergeCell ref="E28:E32"/>
    <mergeCell ref="F43:F47"/>
    <mergeCell ref="F48:F52"/>
    <mergeCell ref="E128:E132"/>
    <mergeCell ref="E133:E137"/>
    <mergeCell ref="E138:E142"/>
    <mergeCell ref="F8:F12"/>
    <mergeCell ref="F13:F17"/>
    <mergeCell ref="F18:F22"/>
    <mergeCell ref="F23:F27"/>
    <mergeCell ref="F28:F32"/>
    <mergeCell ref="F33:F37"/>
    <mergeCell ref="F38:F42"/>
    <mergeCell ref="E98:E102"/>
    <mergeCell ref="E103:E107"/>
    <mergeCell ref="E108:E112"/>
    <mergeCell ref="E113:E117"/>
    <mergeCell ref="E118:E122"/>
    <mergeCell ref="E123:E127"/>
    <mergeCell ref="E68:E72"/>
    <mergeCell ref="E73:E77"/>
    <mergeCell ref="E78:E82"/>
    <mergeCell ref="E83:E87"/>
    <mergeCell ref="E88:E92"/>
    <mergeCell ref="E93:E97"/>
    <mergeCell ref="F133:F137"/>
    <mergeCell ref="F138:F142"/>
    <mergeCell ref="F68:F72"/>
    <mergeCell ref="F63:F67"/>
    <mergeCell ref="E63:E67"/>
    <mergeCell ref="F58:F62"/>
    <mergeCell ref="E58:E62"/>
    <mergeCell ref="F53:F57"/>
    <mergeCell ref="E53:E57"/>
    <mergeCell ref="F103:F107"/>
    <mergeCell ref="F108:F112"/>
    <mergeCell ref="F113:F117"/>
    <mergeCell ref="F118:F122"/>
    <mergeCell ref="F123:F127"/>
    <mergeCell ref="F128:F132"/>
    <mergeCell ref="F73:F77"/>
    <mergeCell ref="F78:F82"/>
    <mergeCell ref="F83:F87"/>
    <mergeCell ref="F88:F92"/>
    <mergeCell ref="F93:F97"/>
    <mergeCell ref="F98:F102"/>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9BB2-1901-4EE8-8CE4-A402B03936E0}">
  <sheetPr>
    <tabColor theme="9" tint="0.39997558519241921"/>
  </sheetPr>
  <dimension ref="A1:F78"/>
  <sheetViews>
    <sheetView topLeftCell="A55" workbookViewId="0">
      <selection activeCell="B73" sqref="B73:B77"/>
    </sheetView>
  </sheetViews>
  <sheetFormatPr defaultRowHeight="15"/>
  <cols>
    <col min="1" max="1" width="5.140625" bestFit="1" customWidth="1"/>
    <col min="2" max="2" width="24.7109375" customWidth="1"/>
    <col min="3" max="3" width="18.42578125" bestFit="1" customWidth="1"/>
    <col min="4" max="4" width="11.140625" bestFit="1" customWidth="1"/>
    <col min="5" max="5" width="12.85546875" bestFit="1" customWidth="1"/>
    <col min="6" max="6" width="19.28515625" bestFit="1" customWidth="1"/>
  </cols>
  <sheetData>
    <row r="1" spans="1:6" ht="14.45" customHeight="1">
      <c r="A1" s="65" t="s">
        <v>64</v>
      </c>
      <c r="B1" s="66"/>
      <c r="C1" s="66"/>
      <c r="D1" s="66"/>
      <c r="E1" s="66"/>
      <c r="F1" s="67"/>
    </row>
    <row r="2" spans="1:6">
      <c r="A2" s="18" t="s">
        <v>3</v>
      </c>
      <c r="B2" s="13" t="s">
        <v>13</v>
      </c>
      <c r="C2" s="22" t="s">
        <v>14</v>
      </c>
      <c r="D2" s="23" t="s">
        <v>15</v>
      </c>
      <c r="E2" s="23" t="s">
        <v>16</v>
      </c>
      <c r="F2" s="24" t="s">
        <v>65</v>
      </c>
    </row>
    <row r="3" spans="1:6" ht="15" customHeight="1">
      <c r="A3" s="82">
        <v>1</v>
      </c>
      <c r="B3" s="62" t="s">
        <v>66</v>
      </c>
      <c r="C3" s="54" t="s">
        <v>67</v>
      </c>
      <c r="D3" s="63">
        <v>120</v>
      </c>
      <c r="E3" s="124">
        <v>18</v>
      </c>
      <c r="F3" s="127">
        <f>D3*E3</f>
        <v>2160</v>
      </c>
    </row>
    <row r="4" spans="1:6" ht="15" customHeight="1">
      <c r="A4" s="83"/>
      <c r="B4" s="52"/>
      <c r="C4" s="55"/>
      <c r="D4" s="57"/>
      <c r="E4" s="125"/>
      <c r="F4" s="128"/>
    </row>
    <row r="5" spans="1:6">
      <c r="A5" s="83"/>
      <c r="B5" s="52"/>
      <c r="C5" s="55"/>
      <c r="D5" s="57"/>
      <c r="E5" s="125"/>
      <c r="F5" s="128"/>
    </row>
    <row r="6" spans="1:6">
      <c r="A6" s="83"/>
      <c r="B6" s="52"/>
      <c r="C6" s="55"/>
      <c r="D6" s="57"/>
      <c r="E6" s="125"/>
      <c r="F6" s="128"/>
    </row>
    <row r="7" spans="1:6">
      <c r="A7" s="84"/>
      <c r="B7" s="53"/>
      <c r="C7" s="56"/>
      <c r="D7" s="58"/>
      <c r="E7" s="126"/>
      <c r="F7" s="129"/>
    </row>
    <row r="8" spans="1:6" ht="15" customHeight="1">
      <c r="A8" s="61">
        <v>2</v>
      </c>
      <c r="B8" s="85" t="s">
        <v>68</v>
      </c>
      <c r="C8" s="54" t="s">
        <v>67</v>
      </c>
      <c r="D8" s="63">
        <v>2400</v>
      </c>
      <c r="E8" s="124">
        <v>33.96</v>
      </c>
      <c r="F8" s="127">
        <f t="shared" ref="F8" si="0">D8*E8</f>
        <v>81504</v>
      </c>
    </row>
    <row r="9" spans="1:6" ht="15" customHeight="1">
      <c r="A9" s="50"/>
      <c r="B9" s="86"/>
      <c r="C9" s="55"/>
      <c r="D9" s="57"/>
      <c r="E9" s="125"/>
      <c r="F9" s="128"/>
    </row>
    <row r="10" spans="1:6">
      <c r="A10" s="50"/>
      <c r="B10" s="86"/>
      <c r="C10" s="55"/>
      <c r="D10" s="57"/>
      <c r="E10" s="125"/>
      <c r="F10" s="128"/>
    </row>
    <row r="11" spans="1:6">
      <c r="A11" s="50"/>
      <c r="B11" s="86"/>
      <c r="C11" s="55"/>
      <c r="D11" s="57"/>
      <c r="E11" s="125"/>
      <c r="F11" s="128"/>
    </row>
    <row r="12" spans="1:6">
      <c r="A12" s="50"/>
      <c r="B12" s="86"/>
      <c r="C12" s="56"/>
      <c r="D12" s="57"/>
      <c r="E12" s="125"/>
      <c r="F12" s="129"/>
    </row>
    <row r="13" spans="1:6" ht="15" customHeight="1">
      <c r="A13" s="68">
        <v>3</v>
      </c>
      <c r="B13" s="62" t="s">
        <v>69</v>
      </c>
      <c r="C13" s="54" t="s">
        <v>22</v>
      </c>
      <c r="D13" s="63">
        <v>45</v>
      </c>
      <c r="E13" s="124">
        <v>17.559999999999999</v>
      </c>
      <c r="F13" s="127">
        <f t="shared" ref="F13" si="1">D13*E13</f>
        <v>790.19999999999993</v>
      </c>
    </row>
    <row r="14" spans="1:6" ht="15" customHeight="1">
      <c r="A14" s="69"/>
      <c r="B14" s="52"/>
      <c r="C14" s="55"/>
      <c r="D14" s="57"/>
      <c r="E14" s="125"/>
      <c r="F14" s="128"/>
    </row>
    <row r="15" spans="1:6">
      <c r="A15" s="69"/>
      <c r="B15" s="52"/>
      <c r="C15" s="55"/>
      <c r="D15" s="57"/>
      <c r="E15" s="125"/>
      <c r="F15" s="128"/>
    </row>
    <row r="16" spans="1:6">
      <c r="A16" s="69"/>
      <c r="B16" s="52"/>
      <c r="C16" s="55"/>
      <c r="D16" s="57"/>
      <c r="E16" s="125"/>
      <c r="F16" s="128"/>
    </row>
    <row r="17" spans="1:6">
      <c r="A17" s="69"/>
      <c r="B17" s="52"/>
      <c r="C17" s="56"/>
      <c r="D17" s="57"/>
      <c r="E17" s="125"/>
      <c r="F17" s="129"/>
    </row>
    <row r="18" spans="1:6" ht="15" customHeight="1">
      <c r="A18" s="70">
        <v>4</v>
      </c>
      <c r="B18" s="73" t="s">
        <v>70</v>
      </c>
      <c r="C18" s="54" t="s">
        <v>71</v>
      </c>
      <c r="D18" s="76">
        <v>30</v>
      </c>
      <c r="E18" s="130">
        <v>5.14</v>
      </c>
      <c r="F18" s="127">
        <f t="shared" ref="F18" si="2">D18*E18</f>
        <v>154.19999999999999</v>
      </c>
    </row>
    <row r="19" spans="1:6" ht="15" customHeight="1">
      <c r="A19" s="71"/>
      <c r="B19" s="74"/>
      <c r="C19" s="55"/>
      <c r="D19" s="77"/>
      <c r="E19" s="131"/>
      <c r="F19" s="128"/>
    </row>
    <row r="20" spans="1:6">
      <c r="A20" s="71"/>
      <c r="B20" s="74"/>
      <c r="C20" s="55"/>
      <c r="D20" s="77"/>
      <c r="E20" s="131"/>
      <c r="F20" s="128"/>
    </row>
    <row r="21" spans="1:6">
      <c r="A21" s="71"/>
      <c r="B21" s="74"/>
      <c r="C21" s="55"/>
      <c r="D21" s="77"/>
      <c r="E21" s="131"/>
      <c r="F21" s="128"/>
    </row>
    <row r="22" spans="1:6">
      <c r="A22" s="72"/>
      <c r="B22" s="75"/>
      <c r="C22" s="56"/>
      <c r="D22" s="78"/>
      <c r="E22" s="132"/>
      <c r="F22" s="129"/>
    </row>
    <row r="23" spans="1:6" ht="15" customHeight="1">
      <c r="A23" s="50">
        <v>5</v>
      </c>
      <c r="B23" s="52" t="s">
        <v>72</v>
      </c>
      <c r="C23" s="54" t="s">
        <v>71</v>
      </c>
      <c r="D23" s="57">
        <v>30</v>
      </c>
      <c r="E23" s="125">
        <v>4.8</v>
      </c>
      <c r="F23" s="127">
        <f t="shared" ref="F23" si="3">D23*E23</f>
        <v>144</v>
      </c>
    </row>
    <row r="24" spans="1:6" ht="15" customHeight="1">
      <c r="A24" s="50"/>
      <c r="B24" s="52"/>
      <c r="C24" s="55"/>
      <c r="D24" s="57"/>
      <c r="E24" s="125"/>
      <c r="F24" s="128"/>
    </row>
    <row r="25" spans="1:6">
      <c r="A25" s="50"/>
      <c r="B25" s="52"/>
      <c r="C25" s="55"/>
      <c r="D25" s="57"/>
      <c r="E25" s="125"/>
      <c r="F25" s="128"/>
    </row>
    <row r="26" spans="1:6">
      <c r="A26" s="50"/>
      <c r="B26" s="52"/>
      <c r="C26" s="55"/>
      <c r="D26" s="57"/>
      <c r="E26" s="125"/>
      <c r="F26" s="128"/>
    </row>
    <row r="27" spans="1:6">
      <c r="A27" s="51"/>
      <c r="B27" s="53"/>
      <c r="C27" s="56"/>
      <c r="D27" s="58"/>
      <c r="E27" s="126"/>
      <c r="F27" s="129"/>
    </row>
    <row r="28" spans="1:6" ht="15" customHeight="1">
      <c r="A28" s="61">
        <v>6</v>
      </c>
      <c r="B28" s="62" t="s">
        <v>73</v>
      </c>
      <c r="C28" s="54" t="s">
        <v>71</v>
      </c>
      <c r="D28" s="63">
        <v>30</v>
      </c>
      <c r="E28" s="124">
        <v>7.88</v>
      </c>
      <c r="F28" s="127">
        <f t="shared" ref="F28" si="4">D28*E28</f>
        <v>236.4</v>
      </c>
    </row>
    <row r="29" spans="1:6" ht="15" customHeight="1">
      <c r="A29" s="50"/>
      <c r="B29" s="52"/>
      <c r="C29" s="55"/>
      <c r="D29" s="57"/>
      <c r="E29" s="125"/>
      <c r="F29" s="128"/>
    </row>
    <row r="30" spans="1:6">
      <c r="A30" s="50"/>
      <c r="B30" s="52"/>
      <c r="C30" s="55"/>
      <c r="D30" s="57"/>
      <c r="E30" s="125"/>
      <c r="F30" s="128"/>
    </row>
    <row r="31" spans="1:6">
      <c r="A31" s="50"/>
      <c r="B31" s="52"/>
      <c r="C31" s="55"/>
      <c r="D31" s="57"/>
      <c r="E31" s="125"/>
      <c r="F31" s="128"/>
    </row>
    <row r="32" spans="1:6">
      <c r="A32" s="50"/>
      <c r="B32" s="52"/>
      <c r="C32" s="56"/>
      <c r="D32" s="57"/>
      <c r="E32" s="125"/>
      <c r="F32" s="129"/>
    </row>
    <row r="33" spans="1:6">
      <c r="A33" s="61">
        <v>7</v>
      </c>
      <c r="B33" s="62" t="s">
        <v>74</v>
      </c>
      <c r="C33" s="54" t="s">
        <v>71</v>
      </c>
      <c r="D33" s="63">
        <v>30</v>
      </c>
      <c r="E33" s="124">
        <v>5.54</v>
      </c>
      <c r="F33" s="127">
        <f t="shared" ref="F33" si="5">D33*E33</f>
        <v>166.2</v>
      </c>
    </row>
    <row r="34" spans="1:6">
      <c r="A34" s="50"/>
      <c r="B34" s="52"/>
      <c r="C34" s="55"/>
      <c r="D34" s="57"/>
      <c r="E34" s="125"/>
      <c r="F34" s="128"/>
    </row>
    <row r="35" spans="1:6">
      <c r="A35" s="50"/>
      <c r="B35" s="52"/>
      <c r="C35" s="55"/>
      <c r="D35" s="57"/>
      <c r="E35" s="125"/>
      <c r="F35" s="128"/>
    </row>
    <row r="36" spans="1:6">
      <c r="A36" s="50"/>
      <c r="B36" s="52"/>
      <c r="C36" s="55"/>
      <c r="D36" s="57"/>
      <c r="E36" s="125"/>
      <c r="F36" s="128"/>
    </row>
    <row r="37" spans="1:6">
      <c r="A37" s="50"/>
      <c r="B37" s="52"/>
      <c r="C37" s="56"/>
      <c r="D37" s="57"/>
      <c r="E37" s="125"/>
      <c r="F37" s="129"/>
    </row>
    <row r="38" spans="1:6">
      <c r="A38" s="61">
        <v>8</v>
      </c>
      <c r="B38" s="62" t="s">
        <v>75</v>
      </c>
      <c r="C38" s="54" t="s">
        <v>71</v>
      </c>
      <c r="D38" s="63">
        <v>30</v>
      </c>
      <c r="E38" s="124">
        <v>4.9000000000000004</v>
      </c>
      <c r="F38" s="127">
        <f t="shared" ref="F38" si="6">D38*E38</f>
        <v>147</v>
      </c>
    </row>
    <row r="39" spans="1:6">
      <c r="A39" s="50"/>
      <c r="B39" s="52"/>
      <c r="C39" s="55"/>
      <c r="D39" s="57"/>
      <c r="E39" s="125"/>
      <c r="F39" s="128"/>
    </row>
    <row r="40" spans="1:6">
      <c r="A40" s="50"/>
      <c r="B40" s="52"/>
      <c r="C40" s="55"/>
      <c r="D40" s="57"/>
      <c r="E40" s="125"/>
      <c r="F40" s="128"/>
    </row>
    <row r="41" spans="1:6">
      <c r="A41" s="50"/>
      <c r="B41" s="52"/>
      <c r="C41" s="55"/>
      <c r="D41" s="57"/>
      <c r="E41" s="125"/>
      <c r="F41" s="128"/>
    </row>
    <row r="42" spans="1:6">
      <c r="A42" s="51"/>
      <c r="B42" s="53"/>
      <c r="C42" s="56"/>
      <c r="D42" s="58"/>
      <c r="E42" s="126"/>
      <c r="F42" s="129"/>
    </row>
    <row r="43" spans="1:6">
      <c r="A43" s="82">
        <v>9</v>
      </c>
      <c r="B43" s="62" t="s">
        <v>76</v>
      </c>
      <c r="C43" s="54" t="s">
        <v>71</v>
      </c>
      <c r="D43" s="63">
        <v>30</v>
      </c>
      <c r="E43" s="124">
        <v>12.51</v>
      </c>
      <c r="F43" s="127">
        <f t="shared" ref="F43" si="7">D43*E43</f>
        <v>375.3</v>
      </c>
    </row>
    <row r="44" spans="1:6">
      <c r="A44" s="83"/>
      <c r="B44" s="52"/>
      <c r="C44" s="55"/>
      <c r="D44" s="57"/>
      <c r="E44" s="125"/>
      <c r="F44" s="128"/>
    </row>
    <row r="45" spans="1:6">
      <c r="A45" s="83"/>
      <c r="B45" s="52"/>
      <c r="C45" s="55"/>
      <c r="D45" s="57"/>
      <c r="E45" s="125"/>
      <c r="F45" s="128"/>
    </row>
    <row r="46" spans="1:6">
      <c r="A46" s="83"/>
      <c r="B46" s="52"/>
      <c r="C46" s="55"/>
      <c r="D46" s="57"/>
      <c r="E46" s="125"/>
      <c r="F46" s="128"/>
    </row>
    <row r="47" spans="1:6">
      <c r="A47" s="84"/>
      <c r="B47" s="53"/>
      <c r="C47" s="56"/>
      <c r="D47" s="58"/>
      <c r="E47" s="126"/>
      <c r="F47" s="129"/>
    </row>
    <row r="48" spans="1:6" ht="15" customHeight="1">
      <c r="A48" s="61">
        <v>10</v>
      </c>
      <c r="B48" s="85" t="s">
        <v>77</v>
      </c>
      <c r="C48" s="54" t="s">
        <v>78</v>
      </c>
      <c r="D48" s="63">
        <v>5000</v>
      </c>
      <c r="E48" s="124">
        <v>20.97</v>
      </c>
      <c r="F48" s="127">
        <f t="shared" ref="F48" si="8">D48*E48</f>
        <v>104850</v>
      </c>
    </row>
    <row r="49" spans="1:6">
      <c r="A49" s="50"/>
      <c r="B49" s="86"/>
      <c r="C49" s="55"/>
      <c r="D49" s="57"/>
      <c r="E49" s="125"/>
      <c r="F49" s="128"/>
    </row>
    <row r="50" spans="1:6">
      <c r="A50" s="50"/>
      <c r="B50" s="86"/>
      <c r="C50" s="55"/>
      <c r="D50" s="57"/>
      <c r="E50" s="125"/>
      <c r="F50" s="128"/>
    </row>
    <row r="51" spans="1:6">
      <c r="A51" s="50"/>
      <c r="B51" s="86"/>
      <c r="C51" s="55"/>
      <c r="D51" s="57"/>
      <c r="E51" s="125"/>
      <c r="F51" s="128"/>
    </row>
    <row r="52" spans="1:6">
      <c r="A52" s="51"/>
      <c r="B52" s="105"/>
      <c r="C52" s="56"/>
      <c r="D52" s="58"/>
      <c r="E52" s="126"/>
      <c r="F52" s="129"/>
    </row>
    <row r="53" spans="1:6">
      <c r="A53" s="68">
        <v>11</v>
      </c>
      <c r="B53" s="62" t="s">
        <v>79</v>
      </c>
      <c r="C53" s="54" t="s">
        <v>67</v>
      </c>
      <c r="D53" s="63">
        <v>2000</v>
      </c>
      <c r="E53" s="124">
        <v>7.87</v>
      </c>
      <c r="F53" s="127">
        <f t="shared" ref="F53" si="9">D53*E53</f>
        <v>15740</v>
      </c>
    </row>
    <row r="54" spans="1:6">
      <c r="A54" s="69"/>
      <c r="B54" s="52"/>
      <c r="C54" s="55"/>
      <c r="D54" s="57"/>
      <c r="E54" s="125"/>
      <c r="F54" s="128"/>
    </row>
    <row r="55" spans="1:6">
      <c r="A55" s="69"/>
      <c r="B55" s="52"/>
      <c r="C55" s="55"/>
      <c r="D55" s="57"/>
      <c r="E55" s="125"/>
      <c r="F55" s="128"/>
    </row>
    <row r="56" spans="1:6">
      <c r="A56" s="69"/>
      <c r="B56" s="52"/>
      <c r="C56" s="55"/>
      <c r="D56" s="57"/>
      <c r="E56" s="125"/>
      <c r="F56" s="128"/>
    </row>
    <row r="57" spans="1:6">
      <c r="A57" s="69"/>
      <c r="B57" s="52"/>
      <c r="C57" s="56"/>
      <c r="D57" s="57"/>
      <c r="E57" s="125"/>
      <c r="F57" s="129"/>
    </row>
    <row r="58" spans="1:6">
      <c r="A58" s="70">
        <v>12</v>
      </c>
      <c r="B58" s="73" t="s">
        <v>80</v>
      </c>
      <c r="C58" s="54" t="s">
        <v>67</v>
      </c>
      <c r="D58" s="76">
        <v>1000</v>
      </c>
      <c r="E58" s="130">
        <v>6.36</v>
      </c>
      <c r="F58" s="127">
        <f t="shared" ref="F58" si="10">D58*E58</f>
        <v>6360</v>
      </c>
    </row>
    <row r="59" spans="1:6">
      <c r="A59" s="71"/>
      <c r="B59" s="74"/>
      <c r="C59" s="55"/>
      <c r="D59" s="77"/>
      <c r="E59" s="131"/>
      <c r="F59" s="128"/>
    </row>
    <row r="60" spans="1:6">
      <c r="A60" s="71"/>
      <c r="B60" s="74"/>
      <c r="C60" s="55"/>
      <c r="D60" s="77"/>
      <c r="E60" s="131"/>
      <c r="F60" s="128"/>
    </row>
    <row r="61" spans="1:6">
      <c r="A61" s="71"/>
      <c r="B61" s="74"/>
      <c r="C61" s="55"/>
      <c r="D61" s="77"/>
      <c r="E61" s="131"/>
      <c r="F61" s="128"/>
    </row>
    <row r="62" spans="1:6">
      <c r="A62" s="72"/>
      <c r="B62" s="75"/>
      <c r="C62" s="56"/>
      <c r="D62" s="78"/>
      <c r="E62" s="132"/>
      <c r="F62" s="129"/>
    </row>
    <row r="63" spans="1:6">
      <c r="A63" s="50">
        <v>13</v>
      </c>
      <c r="B63" s="52" t="s">
        <v>81</v>
      </c>
      <c r="C63" s="54" t="s">
        <v>67</v>
      </c>
      <c r="D63" s="57">
        <v>120</v>
      </c>
      <c r="E63" s="125">
        <v>5.85</v>
      </c>
      <c r="F63" s="127">
        <f t="shared" ref="F63" si="11">D63*E63</f>
        <v>702</v>
      </c>
    </row>
    <row r="64" spans="1:6">
      <c r="A64" s="50"/>
      <c r="B64" s="52"/>
      <c r="C64" s="55"/>
      <c r="D64" s="57"/>
      <c r="E64" s="125"/>
      <c r="F64" s="128"/>
    </row>
    <row r="65" spans="1:6">
      <c r="A65" s="50"/>
      <c r="B65" s="52"/>
      <c r="C65" s="55"/>
      <c r="D65" s="57"/>
      <c r="E65" s="125"/>
      <c r="F65" s="128"/>
    </row>
    <row r="66" spans="1:6">
      <c r="A66" s="50"/>
      <c r="B66" s="52"/>
      <c r="C66" s="55"/>
      <c r="D66" s="57"/>
      <c r="E66" s="125"/>
      <c r="F66" s="128"/>
    </row>
    <row r="67" spans="1:6">
      <c r="A67" s="50"/>
      <c r="B67" s="52"/>
      <c r="C67" s="55"/>
      <c r="D67" s="57"/>
      <c r="E67" s="125"/>
      <c r="F67" s="128"/>
    </row>
    <row r="68" spans="1:6">
      <c r="A68" s="61">
        <v>14</v>
      </c>
      <c r="B68" s="62" t="s">
        <v>82</v>
      </c>
      <c r="C68" s="54" t="s">
        <v>67</v>
      </c>
      <c r="D68" s="63">
        <v>30</v>
      </c>
      <c r="E68" s="124">
        <v>8.66</v>
      </c>
      <c r="F68" s="127">
        <f t="shared" ref="F68" si="12">D68*E68</f>
        <v>259.8</v>
      </c>
    </row>
    <row r="69" spans="1:6">
      <c r="A69" s="50"/>
      <c r="B69" s="52"/>
      <c r="C69" s="55"/>
      <c r="D69" s="57"/>
      <c r="E69" s="125"/>
      <c r="F69" s="128"/>
    </row>
    <row r="70" spans="1:6">
      <c r="A70" s="50"/>
      <c r="B70" s="52"/>
      <c r="C70" s="55"/>
      <c r="D70" s="57"/>
      <c r="E70" s="125"/>
      <c r="F70" s="128"/>
    </row>
    <row r="71" spans="1:6">
      <c r="A71" s="50"/>
      <c r="B71" s="52"/>
      <c r="C71" s="55"/>
      <c r="D71" s="57"/>
      <c r="E71" s="125"/>
      <c r="F71" s="128"/>
    </row>
    <row r="72" spans="1:6">
      <c r="A72" s="51"/>
      <c r="B72" s="53"/>
      <c r="C72" s="56"/>
      <c r="D72" s="58"/>
      <c r="E72" s="126"/>
      <c r="F72" s="129"/>
    </row>
    <row r="73" spans="1:6" ht="15" customHeight="1">
      <c r="A73" s="61">
        <v>15</v>
      </c>
      <c r="B73" s="62" t="s">
        <v>83</v>
      </c>
      <c r="C73" s="54" t="s">
        <v>71</v>
      </c>
      <c r="D73" s="63">
        <v>800</v>
      </c>
      <c r="E73" s="124">
        <v>23.6</v>
      </c>
      <c r="F73" s="127">
        <f t="shared" ref="F73" si="13">D73*E73</f>
        <v>18880</v>
      </c>
    </row>
    <row r="74" spans="1:6">
      <c r="A74" s="50"/>
      <c r="B74" s="52"/>
      <c r="C74" s="55"/>
      <c r="D74" s="57"/>
      <c r="E74" s="125"/>
      <c r="F74" s="128"/>
    </row>
    <row r="75" spans="1:6">
      <c r="A75" s="50"/>
      <c r="B75" s="52"/>
      <c r="C75" s="55"/>
      <c r="D75" s="57"/>
      <c r="E75" s="125"/>
      <c r="F75" s="128"/>
    </row>
    <row r="76" spans="1:6">
      <c r="A76" s="50"/>
      <c r="B76" s="52"/>
      <c r="C76" s="55"/>
      <c r="D76" s="57"/>
      <c r="E76" s="125"/>
      <c r="F76" s="128"/>
    </row>
    <row r="77" spans="1:6">
      <c r="A77" s="51"/>
      <c r="B77" s="53"/>
      <c r="C77" s="56"/>
      <c r="D77" s="58"/>
      <c r="E77" s="126"/>
      <c r="F77" s="129"/>
    </row>
    <row r="78" spans="1:6">
      <c r="A78" s="91" t="s">
        <v>31</v>
      </c>
      <c r="B78" s="92"/>
      <c r="C78" s="92"/>
      <c r="D78" s="92"/>
      <c r="E78" s="116"/>
      <c r="F78" s="17">
        <f>ROUND(SUM(F3:F77),2)</f>
        <v>232469.1</v>
      </c>
    </row>
  </sheetData>
  <mergeCells count="92">
    <mergeCell ref="F73:F77"/>
    <mergeCell ref="A73:A77"/>
    <mergeCell ref="B73:B77"/>
    <mergeCell ref="C73:C77"/>
    <mergeCell ref="D73:D77"/>
    <mergeCell ref="E73:E77"/>
    <mergeCell ref="F8:F12"/>
    <mergeCell ref="A1:F1"/>
    <mergeCell ref="A3:A7"/>
    <mergeCell ref="B3:B7"/>
    <mergeCell ref="C3:C7"/>
    <mergeCell ref="D3:D7"/>
    <mergeCell ref="E3:E7"/>
    <mergeCell ref="F3:F7"/>
    <mergeCell ref="A8:A12"/>
    <mergeCell ref="B8:B12"/>
    <mergeCell ref="C8:C12"/>
    <mergeCell ref="D8:D12"/>
    <mergeCell ref="E8:E12"/>
    <mergeCell ref="F18:F22"/>
    <mergeCell ref="A13:A17"/>
    <mergeCell ref="B13:B17"/>
    <mergeCell ref="C13:C17"/>
    <mergeCell ref="D13:D17"/>
    <mergeCell ref="E13:E17"/>
    <mergeCell ref="F13:F17"/>
    <mergeCell ref="A18:A22"/>
    <mergeCell ref="B18:B22"/>
    <mergeCell ref="C18:C22"/>
    <mergeCell ref="D18:D22"/>
    <mergeCell ref="E18:E22"/>
    <mergeCell ref="F28:F32"/>
    <mergeCell ref="A23:A27"/>
    <mergeCell ref="B23:B27"/>
    <mergeCell ref="C23:C27"/>
    <mergeCell ref="D23:D27"/>
    <mergeCell ref="E23:E27"/>
    <mergeCell ref="F23:F27"/>
    <mergeCell ref="A28:A32"/>
    <mergeCell ref="B28:B32"/>
    <mergeCell ref="C28:C32"/>
    <mergeCell ref="D28:D32"/>
    <mergeCell ref="E28:E32"/>
    <mergeCell ref="A58:A62"/>
    <mergeCell ref="A63:A67"/>
    <mergeCell ref="A68:A72"/>
    <mergeCell ref="B33:B37"/>
    <mergeCell ref="B38:B42"/>
    <mergeCell ref="B43:B47"/>
    <mergeCell ref="B53:B57"/>
    <mergeCell ref="A33:A37"/>
    <mergeCell ref="A38:A42"/>
    <mergeCell ref="A43:A47"/>
    <mergeCell ref="A48:A52"/>
    <mergeCell ref="B48:B52"/>
    <mergeCell ref="D33:D37"/>
    <mergeCell ref="D38:D42"/>
    <mergeCell ref="D43:D47"/>
    <mergeCell ref="D53:D57"/>
    <mergeCell ref="D58:D62"/>
    <mergeCell ref="C33:C37"/>
    <mergeCell ref="C38:C42"/>
    <mergeCell ref="C43:C47"/>
    <mergeCell ref="C53:C57"/>
    <mergeCell ref="C58:C62"/>
    <mergeCell ref="C48:C52"/>
    <mergeCell ref="E33:E37"/>
    <mergeCell ref="E38:E42"/>
    <mergeCell ref="E43:E47"/>
    <mergeCell ref="E53:E57"/>
    <mergeCell ref="E58:E62"/>
    <mergeCell ref="F33:F37"/>
    <mergeCell ref="F38:F42"/>
    <mergeCell ref="F43:F47"/>
    <mergeCell ref="F53:F57"/>
    <mergeCell ref="F58:F62"/>
    <mergeCell ref="A78:E78"/>
    <mergeCell ref="E48:E52"/>
    <mergeCell ref="F48:F52"/>
    <mergeCell ref="F63:F67"/>
    <mergeCell ref="F68:F72"/>
    <mergeCell ref="D68:D72"/>
    <mergeCell ref="E63:E67"/>
    <mergeCell ref="E68:E72"/>
    <mergeCell ref="C63:C67"/>
    <mergeCell ref="C68:C72"/>
    <mergeCell ref="D63:D67"/>
    <mergeCell ref="B58:B62"/>
    <mergeCell ref="B63:B67"/>
    <mergeCell ref="B68:B72"/>
    <mergeCell ref="D48:D52"/>
    <mergeCell ref="A53:A57"/>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C9FB1-5E6E-43B9-AE08-0288571F0E33}">
  <sheetPr>
    <tabColor theme="9" tint="0.39997558519241921"/>
  </sheetPr>
  <dimension ref="A1:F68"/>
  <sheetViews>
    <sheetView topLeftCell="A48" workbookViewId="0">
      <selection activeCell="F69" sqref="F69"/>
    </sheetView>
  </sheetViews>
  <sheetFormatPr defaultRowHeight="15"/>
  <cols>
    <col min="1" max="1" width="5.140625" bestFit="1" customWidth="1"/>
    <col min="2" max="2" width="24.7109375" customWidth="1"/>
    <col min="3" max="3" width="18.42578125" bestFit="1" customWidth="1"/>
    <col min="4" max="4" width="11.140625" bestFit="1" customWidth="1"/>
    <col min="5" max="5" width="12.85546875" bestFit="1" customWidth="1"/>
    <col min="6" max="6" width="19.28515625" bestFit="1" customWidth="1"/>
  </cols>
  <sheetData>
    <row r="1" spans="1:6" ht="14.45" customHeight="1">
      <c r="A1" s="65" t="s">
        <v>64</v>
      </c>
      <c r="B1" s="66"/>
      <c r="C1" s="66"/>
      <c r="D1" s="66"/>
      <c r="E1" s="66"/>
      <c r="F1" s="67"/>
    </row>
    <row r="2" spans="1:6">
      <c r="A2" s="14" t="s">
        <v>3</v>
      </c>
      <c r="B2" s="15" t="s">
        <v>13</v>
      </c>
      <c r="C2" s="19" t="s">
        <v>14</v>
      </c>
      <c r="D2" s="20" t="s">
        <v>15</v>
      </c>
      <c r="E2" s="20" t="s">
        <v>16</v>
      </c>
      <c r="F2" s="21" t="s">
        <v>65</v>
      </c>
    </row>
    <row r="3" spans="1:6" ht="15" customHeight="1">
      <c r="A3" s="82">
        <v>1</v>
      </c>
      <c r="B3" s="62" t="s">
        <v>84</v>
      </c>
      <c r="C3" s="54" t="s">
        <v>22</v>
      </c>
      <c r="D3" s="63">
        <v>120</v>
      </c>
      <c r="E3" s="124">
        <v>4.1100000000000003</v>
      </c>
      <c r="F3" s="48">
        <f>D3*E3</f>
        <v>493.20000000000005</v>
      </c>
    </row>
    <row r="4" spans="1:6" ht="15" customHeight="1">
      <c r="A4" s="83"/>
      <c r="B4" s="52"/>
      <c r="C4" s="55"/>
      <c r="D4" s="57"/>
      <c r="E4" s="125"/>
      <c r="F4" s="48"/>
    </row>
    <row r="5" spans="1:6">
      <c r="A5" s="83"/>
      <c r="B5" s="52"/>
      <c r="C5" s="55"/>
      <c r="D5" s="57"/>
      <c r="E5" s="125"/>
      <c r="F5" s="48"/>
    </row>
    <row r="6" spans="1:6">
      <c r="A6" s="83"/>
      <c r="B6" s="52"/>
      <c r="C6" s="55"/>
      <c r="D6" s="57"/>
      <c r="E6" s="125"/>
      <c r="F6" s="48"/>
    </row>
    <row r="7" spans="1:6">
      <c r="A7" s="84"/>
      <c r="B7" s="53"/>
      <c r="C7" s="56"/>
      <c r="D7" s="58"/>
      <c r="E7" s="126"/>
      <c r="F7" s="49"/>
    </row>
    <row r="8" spans="1:6" ht="15" customHeight="1">
      <c r="A8" s="61">
        <v>2</v>
      </c>
      <c r="B8" s="85" t="s">
        <v>85</v>
      </c>
      <c r="C8" s="54" t="s">
        <v>71</v>
      </c>
      <c r="D8" s="63">
        <v>25</v>
      </c>
      <c r="E8" s="124">
        <v>28.85</v>
      </c>
      <c r="F8" s="48">
        <f t="shared" ref="F8" si="0">D8*E8</f>
        <v>721.25</v>
      </c>
    </row>
    <row r="9" spans="1:6" ht="15" customHeight="1">
      <c r="A9" s="50"/>
      <c r="B9" s="86"/>
      <c r="C9" s="55"/>
      <c r="D9" s="57"/>
      <c r="E9" s="125"/>
      <c r="F9" s="48"/>
    </row>
    <row r="10" spans="1:6">
      <c r="A10" s="50"/>
      <c r="B10" s="86"/>
      <c r="C10" s="55"/>
      <c r="D10" s="57"/>
      <c r="E10" s="125"/>
      <c r="F10" s="48"/>
    </row>
    <row r="11" spans="1:6">
      <c r="A11" s="50"/>
      <c r="B11" s="86"/>
      <c r="C11" s="55"/>
      <c r="D11" s="57"/>
      <c r="E11" s="125"/>
      <c r="F11" s="48"/>
    </row>
    <row r="12" spans="1:6">
      <c r="A12" s="50"/>
      <c r="B12" s="86"/>
      <c r="C12" s="56"/>
      <c r="D12" s="57"/>
      <c r="E12" s="125"/>
      <c r="F12" s="49"/>
    </row>
    <row r="13" spans="1:6" ht="15" customHeight="1">
      <c r="A13" s="68">
        <v>3</v>
      </c>
      <c r="B13" s="62" t="s">
        <v>86</v>
      </c>
      <c r="C13" s="54" t="s">
        <v>67</v>
      </c>
      <c r="D13" s="63">
        <v>24</v>
      </c>
      <c r="E13" s="124">
        <v>3.08</v>
      </c>
      <c r="F13" s="48">
        <f t="shared" ref="F13" si="1">D13*E13</f>
        <v>73.92</v>
      </c>
    </row>
    <row r="14" spans="1:6" ht="15" customHeight="1">
      <c r="A14" s="69"/>
      <c r="B14" s="52"/>
      <c r="C14" s="55"/>
      <c r="D14" s="57"/>
      <c r="E14" s="125"/>
      <c r="F14" s="48"/>
    </row>
    <row r="15" spans="1:6">
      <c r="A15" s="69"/>
      <c r="B15" s="52"/>
      <c r="C15" s="55"/>
      <c r="D15" s="57"/>
      <c r="E15" s="125"/>
      <c r="F15" s="48"/>
    </row>
    <row r="16" spans="1:6">
      <c r="A16" s="69"/>
      <c r="B16" s="52"/>
      <c r="C16" s="55"/>
      <c r="D16" s="57"/>
      <c r="E16" s="125"/>
      <c r="F16" s="48"/>
    </row>
    <row r="17" spans="1:6">
      <c r="A17" s="69"/>
      <c r="B17" s="52"/>
      <c r="C17" s="56"/>
      <c r="D17" s="57"/>
      <c r="E17" s="125"/>
      <c r="F17" s="49"/>
    </row>
    <row r="18" spans="1:6" ht="15" customHeight="1">
      <c r="A18" s="70">
        <v>4</v>
      </c>
      <c r="B18" s="73" t="s">
        <v>87</v>
      </c>
      <c r="C18" s="54" t="s">
        <v>22</v>
      </c>
      <c r="D18" s="76">
        <v>36</v>
      </c>
      <c r="E18" s="130">
        <v>3.43</v>
      </c>
      <c r="F18" s="48">
        <f t="shared" ref="F18" si="2">D18*E18</f>
        <v>123.48</v>
      </c>
    </row>
    <row r="19" spans="1:6" ht="15" customHeight="1">
      <c r="A19" s="71"/>
      <c r="B19" s="74"/>
      <c r="C19" s="55"/>
      <c r="D19" s="77"/>
      <c r="E19" s="131"/>
      <c r="F19" s="48"/>
    </row>
    <row r="20" spans="1:6">
      <c r="A20" s="71"/>
      <c r="B20" s="74"/>
      <c r="C20" s="55"/>
      <c r="D20" s="77"/>
      <c r="E20" s="131"/>
      <c r="F20" s="48"/>
    </row>
    <row r="21" spans="1:6">
      <c r="A21" s="71"/>
      <c r="B21" s="74"/>
      <c r="C21" s="55"/>
      <c r="D21" s="77"/>
      <c r="E21" s="131"/>
      <c r="F21" s="48"/>
    </row>
    <row r="22" spans="1:6">
      <c r="A22" s="139"/>
      <c r="B22" s="140"/>
      <c r="C22" s="55"/>
      <c r="D22" s="141"/>
      <c r="E22" s="142"/>
      <c r="F22" s="49"/>
    </row>
    <row r="23" spans="1:6" ht="15" customHeight="1">
      <c r="A23" s="61">
        <v>5</v>
      </c>
      <c r="B23" s="62" t="s">
        <v>88</v>
      </c>
      <c r="C23" s="54" t="s">
        <v>22</v>
      </c>
      <c r="D23" s="133">
        <v>50</v>
      </c>
      <c r="E23" s="136">
        <v>3.66</v>
      </c>
      <c r="F23" s="48">
        <f t="shared" ref="F23" si="3">D23*E23</f>
        <v>183</v>
      </c>
    </row>
    <row r="24" spans="1:6" ht="15" customHeight="1">
      <c r="A24" s="50"/>
      <c r="B24" s="52"/>
      <c r="C24" s="55"/>
      <c r="D24" s="134"/>
      <c r="E24" s="137"/>
      <c r="F24" s="48"/>
    </row>
    <row r="25" spans="1:6">
      <c r="A25" s="50"/>
      <c r="B25" s="52"/>
      <c r="C25" s="55"/>
      <c r="D25" s="134"/>
      <c r="E25" s="137"/>
      <c r="F25" s="48"/>
    </row>
    <row r="26" spans="1:6">
      <c r="A26" s="50"/>
      <c r="B26" s="52"/>
      <c r="C26" s="55"/>
      <c r="D26" s="134"/>
      <c r="E26" s="137"/>
      <c r="F26" s="48"/>
    </row>
    <row r="27" spans="1:6">
      <c r="A27" s="51"/>
      <c r="B27" s="53"/>
      <c r="C27" s="56"/>
      <c r="D27" s="135"/>
      <c r="E27" s="138"/>
      <c r="F27" s="49"/>
    </row>
    <row r="28" spans="1:6" ht="15" customHeight="1">
      <c r="A28" s="50">
        <v>6</v>
      </c>
      <c r="B28" s="52" t="s">
        <v>89</v>
      </c>
      <c r="C28" s="55" t="s">
        <v>22</v>
      </c>
      <c r="D28" s="57">
        <v>48</v>
      </c>
      <c r="E28" s="125">
        <v>6.43</v>
      </c>
      <c r="F28" s="48">
        <f t="shared" ref="F28" si="4">D28*E28</f>
        <v>308.64</v>
      </c>
    </row>
    <row r="29" spans="1:6" ht="15" customHeight="1">
      <c r="A29" s="50"/>
      <c r="B29" s="52"/>
      <c r="C29" s="55"/>
      <c r="D29" s="57"/>
      <c r="E29" s="125"/>
      <c r="F29" s="48"/>
    </row>
    <row r="30" spans="1:6">
      <c r="A30" s="50"/>
      <c r="B30" s="52"/>
      <c r="C30" s="55"/>
      <c r="D30" s="57"/>
      <c r="E30" s="125"/>
      <c r="F30" s="48"/>
    </row>
    <row r="31" spans="1:6">
      <c r="A31" s="50"/>
      <c r="B31" s="52"/>
      <c r="C31" s="55"/>
      <c r="D31" s="57"/>
      <c r="E31" s="125"/>
      <c r="F31" s="48"/>
    </row>
    <row r="32" spans="1:6">
      <c r="A32" s="50"/>
      <c r="B32" s="52"/>
      <c r="C32" s="56"/>
      <c r="D32" s="57"/>
      <c r="E32" s="125"/>
      <c r="F32" s="49"/>
    </row>
    <row r="33" spans="1:6">
      <c r="A33" s="61">
        <v>7</v>
      </c>
      <c r="B33" s="62" t="s">
        <v>90</v>
      </c>
      <c r="C33" s="54" t="s">
        <v>22</v>
      </c>
      <c r="D33" s="63">
        <v>60</v>
      </c>
      <c r="E33" s="124">
        <v>8.9700000000000006</v>
      </c>
      <c r="F33" s="48">
        <f t="shared" ref="F33" si="5">D33*E33</f>
        <v>538.20000000000005</v>
      </c>
    </row>
    <row r="34" spans="1:6">
      <c r="A34" s="50"/>
      <c r="B34" s="52"/>
      <c r="C34" s="55"/>
      <c r="D34" s="57"/>
      <c r="E34" s="125"/>
      <c r="F34" s="48"/>
    </row>
    <row r="35" spans="1:6">
      <c r="A35" s="50"/>
      <c r="B35" s="52"/>
      <c r="C35" s="55"/>
      <c r="D35" s="57"/>
      <c r="E35" s="125"/>
      <c r="F35" s="48"/>
    </row>
    <row r="36" spans="1:6">
      <c r="A36" s="50"/>
      <c r="B36" s="52"/>
      <c r="C36" s="55"/>
      <c r="D36" s="57"/>
      <c r="E36" s="125"/>
      <c r="F36" s="48"/>
    </row>
    <row r="37" spans="1:6">
      <c r="A37" s="50"/>
      <c r="B37" s="52"/>
      <c r="C37" s="56"/>
      <c r="D37" s="57"/>
      <c r="E37" s="125"/>
      <c r="F37" s="49"/>
    </row>
    <row r="38" spans="1:6">
      <c r="A38" s="61">
        <v>8</v>
      </c>
      <c r="B38" s="62" t="s">
        <v>91</v>
      </c>
      <c r="C38" s="54" t="s">
        <v>22</v>
      </c>
      <c r="D38" s="63">
        <v>60</v>
      </c>
      <c r="E38" s="124">
        <v>14.25</v>
      </c>
      <c r="F38" s="48">
        <f t="shared" ref="F38" si="6">D38*E38</f>
        <v>855</v>
      </c>
    </row>
    <row r="39" spans="1:6">
      <c r="A39" s="50"/>
      <c r="B39" s="52"/>
      <c r="C39" s="55"/>
      <c r="D39" s="57"/>
      <c r="E39" s="125"/>
      <c r="F39" s="48"/>
    </row>
    <row r="40" spans="1:6">
      <c r="A40" s="50"/>
      <c r="B40" s="52"/>
      <c r="C40" s="55"/>
      <c r="D40" s="57"/>
      <c r="E40" s="125"/>
      <c r="F40" s="48"/>
    </row>
    <row r="41" spans="1:6">
      <c r="A41" s="50"/>
      <c r="B41" s="52"/>
      <c r="C41" s="55"/>
      <c r="D41" s="57"/>
      <c r="E41" s="125"/>
      <c r="F41" s="48"/>
    </row>
    <row r="42" spans="1:6">
      <c r="A42" s="51"/>
      <c r="B42" s="53"/>
      <c r="C42" s="56"/>
      <c r="D42" s="58"/>
      <c r="E42" s="126"/>
      <c r="F42" s="49"/>
    </row>
    <row r="43" spans="1:6">
      <c r="A43" s="82">
        <v>9</v>
      </c>
      <c r="B43" s="62" t="s">
        <v>92</v>
      </c>
      <c r="C43" s="54" t="s">
        <v>67</v>
      </c>
      <c r="D43" s="63">
        <f>3600/50</f>
        <v>72</v>
      </c>
      <c r="E43" s="124">
        <v>45.61</v>
      </c>
      <c r="F43" s="48">
        <f t="shared" ref="F43" si="7">D43*E43</f>
        <v>3283.92</v>
      </c>
    </row>
    <row r="44" spans="1:6">
      <c r="A44" s="83"/>
      <c r="B44" s="52"/>
      <c r="C44" s="55"/>
      <c r="D44" s="57"/>
      <c r="E44" s="125"/>
      <c r="F44" s="48"/>
    </row>
    <row r="45" spans="1:6">
      <c r="A45" s="83"/>
      <c r="B45" s="52"/>
      <c r="C45" s="55"/>
      <c r="D45" s="57"/>
      <c r="E45" s="125"/>
      <c r="F45" s="48"/>
    </row>
    <row r="46" spans="1:6">
      <c r="A46" s="83"/>
      <c r="B46" s="52"/>
      <c r="C46" s="55"/>
      <c r="D46" s="57"/>
      <c r="E46" s="125"/>
      <c r="F46" s="48"/>
    </row>
    <row r="47" spans="1:6">
      <c r="A47" s="84"/>
      <c r="B47" s="53"/>
      <c r="C47" s="56"/>
      <c r="D47" s="58"/>
      <c r="E47" s="126"/>
      <c r="F47" s="49"/>
    </row>
    <row r="48" spans="1:6">
      <c r="A48" s="61">
        <v>10</v>
      </c>
      <c r="B48" s="85" t="s">
        <v>93</v>
      </c>
      <c r="C48" s="54" t="s">
        <v>22</v>
      </c>
      <c r="D48" s="63">
        <v>60</v>
      </c>
      <c r="E48" s="124">
        <v>4.8899999999999997</v>
      </c>
      <c r="F48" s="48">
        <f t="shared" ref="F48" si="8">D48*E48</f>
        <v>293.39999999999998</v>
      </c>
    </row>
    <row r="49" spans="1:6">
      <c r="A49" s="50"/>
      <c r="B49" s="86"/>
      <c r="C49" s="55"/>
      <c r="D49" s="57"/>
      <c r="E49" s="125"/>
      <c r="F49" s="48"/>
    </row>
    <row r="50" spans="1:6">
      <c r="A50" s="50"/>
      <c r="B50" s="86"/>
      <c r="C50" s="55"/>
      <c r="D50" s="57"/>
      <c r="E50" s="125"/>
      <c r="F50" s="48"/>
    </row>
    <row r="51" spans="1:6">
      <c r="A51" s="50"/>
      <c r="B51" s="86"/>
      <c r="C51" s="55"/>
      <c r="D51" s="57"/>
      <c r="E51" s="125"/>
      <c r="F51" s="48"/>
    </row>
    <row r="52" spans="1:6">
      <c r="A52" s="50"/>
      <c r="B52" s="86"/>
      <c r="C52" s="56"/>
      <c r="D52" s="57"/>
      <c r="E52" s="125"/>
      <c r="F52" s="49"/>
    </row>
    <row r="53" spans="1:6">
      <c r="A53" s="68">
        <v>11</v>
      </c>
      <c r="B53" s="62" t="s">
        <v>94</v>
      </c>
      <c r="C53" s="54" t="s">
        <v>22</v>
      </c>
      <c r="D53" s="63">
        <v>180</v>
      </c>
      <c r="E53" s="124">
        <v>2.63</v>
      </c>
      <c r="F53" s="48">
        <f t="shared" ref="F53" si="9">D53*E53</f>
        <v>473.4</v>
      </c>
    </row>
    <row r="54" spans="1:6">
      <c r="A54" s="69"/>
      <c r="B54" s="52"/>
      <c r="C54" s="55"/>
      <c r="D54" s="57"/>
      <c r="E54" s="125"/>
      <c r="F54" s="48"/>
    </row>
    <row r="55" spans="1:6">
      <c r="A55" s="69"/>
      <c r="B55" s="52"/>
      <c r="C55" s="55"/>
      <c r="D55" s="57"/>
      <c r="E55" s="125"/>
      <c r="F55" s="48"/>
    </row>
    <row r="56" spans="1:6">
      <c r="A56" s="69"/>
      <c r="B56" s="52"/>
      <c r="C56" s="55"/>
      <c r="D56" s="57"/>
      <c r="E56" s="125"/>
      <c r="F56" s="48"/>
    </row>
    <row r="57" spans="1:6">
      <c r="A57" s="69"/>
      <c r="B57" s="52"/>
      <c r="C57" s="56"/>
      <c r="D57" s="57"/>
      <c r="E57" s="125"/>
      <c r="F57" s="49"/>
    </row>
    <row r="58" spans="1:6">
      <c r="A58" s="70">
        <v>12</v>
      </c>
      <c r="B58" s="73" t="s">
        <v>95</v>
      </c>
      <c r="C58" s="54" t="s">
        <v>22</v>
      </c>
      <c r="D58" s="76">
        <v>60</v>
      </c>
      <c r="E58" s="130">
        <v>7.45</v>
      </c>
      <c r="F58" s="48">
        <f t="shared" ref="F58" si="10">D58*E58</f>
        <v>447</v>
      </c>
    </row>
    <row r="59" spans="1:6">
      <c r="A59" s="71"/>
      <c r="B59" s="74"/>
      <c r="C59" s="55"/>
      <c r="D59" s="77"/>
      <c r="E59" s="131"/>
      <c r="F59" s="48"/>
    </row>
    <row r="60" spans="1:6">
      <c r="A60" s="71"/>
      <c r="B60" s="74"/>
      <c r="C60" s="55"/>
      <c r="D60" s="77"/>
      <c r="E60" s="131"/>
      <c r="F60" s="48"/>
    </row>
    <row r="61" spans="1:6">
      <c r="A61" s="71"/>
      <c r="B61" s="74"/>
      <c r="C61" s="55"/>
      <c r="D61" s="77"/>
      <c r="E61" s="131"/>
      <c r="F61" s="48"/>
    </row>
    <row r="62" spans="1:6">
      <c r="A62" s="72"/>
      <c r="B62" s="75"/>
      <c r="C62" s="56"/>
      <c r="D62" s="78"/>
      <c r="E62" s="132"/>
      <c r="F62" s="49"/>
    </row>
    <row r="63" spans="1:6">
      <c r="A63" s="50">
        <v>13</v>
      </c>
      <c r="B63" s="52" t="s">
        <v>96</v>
      </c>
      <c r="C63" s="54" t="s">
        <v>22</v>
      </c>
      <c r="D63" s="57">
        <v>180</v>
      </c>
      <c r="E63" s="125">
        <v>21.57</v>
      </c>
      <c r="F63" s="48">
        <f t="shared" ref="F63" si="11">D63*E63</f>
        <v>3882.6</v>
      </c>
    </row>
    <row r="64" spans="1:6">
      <c r="A64" s="50"/>
      <c r="B64" s="52"/>
      <c r="C64" s="55"/>
      <c r="D64" s="57"/>
      <c r="E64" s="125"/>
      <c r="F64" s="48"/>
    </row>
    <row r="65" spans="1:6">
      <c r="A65" s="50"/>
      <c r="B65" s="52"/>
      <c r="C65" s="55"/>
      <c r="D65" s="57"/>
      <c r="E65" s="125"/>
      <c r="F65" s="48"/>
    </row>
    <row r="66" spans="1:6">
      <c r="A66" s="50"/>
      <c r="B66" s="52"/>
      <c r="C66" s="55"/>
      <c r="D66" s="57"/>
      <c r="E66" s="125"/>
      <c r="F66" s="48"/>
    </row>
    <row r="67" spans="1:6">
      <c r="A67" s="51"/>
      <c r="B67" s="53"/>
      <c r="C67" s="56"/>
      <c r="D67" s="58"/>
      <c r="E67" s="126"/>
      <c r="F67" s="49"/>
    </row>
    <row r="68" spans="1:6">
      <c r="A68" s="91" t="s">
        <v>31</v>
      </c>
      <c r="B68" s="92"/>
      <c r="C68" s="92"/>
      <c r="D68" s="92"/>
      <c r="E68" s="116"/>
      <c r="F68" s="17">
        <f>ROUND(SUM(F3:F67),2)</f>
        <v>11677.01</v>
      </c>
    </row>
  </sheetData>
  <mergeCells count="80">
    <mergeCell ref="F8:F12"/>
    <mergeCell ref="A1:F1"/>
    <mergeCell ref="A3:A7"/>
    <mergeCell ref="B3:B7"/>
    <mergeCell ref="C3:C7"/>
    <mergeCell ref="D3:D7"/>
    <mergeCell ref="E3:E7"/>
    <mergeCell ref="F3:F7"/>
    <mergeCell ref="A8:A12"/>
    <mergeCell ref="B8:B12"/>
    <mergeCell ref="C8:C12"/>
    <mergeCell ref="D8:D12"/>
    <mergeCell ref="E8:E12"/>
    <mergeCell ref="F18:F22"/>
    <mergeCell ref="A13:A17"/>
    <mergeCell ref="B13:B17"/>
    <mergeCell ref="C13:C17"/>
    <mergeCell ref="D13:D17"/>
    <mergeCell ref="E13:E17"/>
    <mergeCell ref="F13:F17"/>
    <mergeCell ref="A18:A22"/>
    <mergeCell ref="B18:B22"/>
    <mergeCell ref="C18:C22"/>
    <mergeCell ref="D18:D22"/>
    <mergeCell ref="E18:E22"/>
    <mergeCell ref="F28:F32"/>
    <mergeCell ref="A23:A27"/>
    <mergeCell ref="B23:B27"/>
    <mergeCell ref="C23:C27"/>
    <mergeCell ref="D23:D27"/>
    <mergeCell ref="E23:E27"/>
    <mergeCell ref="F23:F27"/>
    <mergeCell ref="A28:A32"/>
    <mergeCell ref="B28:B32"/>
    <mergeCell ref="C28:C32"/>
    <mergeCell ref="D28:D32"/>
    <mergeCell ref="E28:E32"/>
    <mergeCell ref="A53:A57"/>
    <mergeCell ref="A58:A62"/>
    <mergeCell ref="A63:A67"/>
    <mergeCell ref="B33:B37"/>
    <mergeCell ref="B38:B42"/>
    <mergeCell ref="B43:B47"/>
    <mergeCell ref="B48:B52"/>
    <mergeCell ref="B53:B57"/>
    <mergeCell ref="B58:B62"/>
    <mergeCell ref="B63:B67"/>
    <mergeCell ref="A33:A37"/>
    <mergeCell ref="A38:A42"/>
    <mergeCell ref="A43:A47"/>
    <mergeCell ref="A48:A52"/>
    <mergeCell ref="C58:C62"/>
    <mergeCell ref="C63:C67"/>
    <mergeCell ref="D33:D37"/>
    <mergeCell ref="D38:D42"/>
    <mergeCell ref="D43:D47"/>
    <mergeCell ref="D48:D52"/>
    <mergeCell ref="D53:D57"/>
    <mergeCell ref="D58:D62"/>
    <mergeCell ref="D63:D67"/>
    <mergeCell ref="C33:C37"/>
    <mergeCell ref="C38:C42"/>
    <mergeCell ref="C43:C47"/>
    <mergeCell ref="C48:C52"/>
    <mergeCell ref="A68:E68"/>
    <mergeCell ref="E63:E67"/>
    <mergeCell ref="F33:F37"/>
    <mergeCell ref="F38:F42"/>
    <mergeCell ref="F43:F47"/>
    <mergeCell ref="F48:F52"/>
    <mergeCell ref="F53:F57"/>
    <mergeCell ref="F58:F62"/>
    <mergeCell ref="F63:F67"/>
    <mergeCell ref="E33:E37"/>
    <mergeCell ref="E38:E42"/>
    <mergeCell ref="E43:E47"/>
    <mergeCell ref="E48:E52"/>
    <mergeCell ref="E53:E57"/>
    <mergeCell ref="E58:E62"/>
    <mergeCell ref="C53:C57"/>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b630ff2-db98-486e-8bbd-fc756cbf340f" xsi:nil="true"/>
    <lcf76f155ced4ddcb4097134ff3c332f xmlns="07d0ec4a-c78c-46ba-99d9-b388370af33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B497F7531C310489DCC440033C87065" ma:contentTypeVersion="15" ma:contentTypeDescription="Crie um novo documento." ma:contentTypeScope="" ma:versionID="cf8ebed5d0b7feed7776f59f1f5d9234">
  <xsd:schema xmlns:xsd="http://www.w3.org/2001/XMLSchema" xmlns:xs="http://www.w3.org/2001/XMLSchema" xmlns:p="http://schemas.microsoft.com/office/2006/metadata/properties" xmlns:ns2="07d0ec4a-c78c-46ba-99d9-b388370af33b" xmlns:ns3="3b630ff2-db98-486e-8bbd-fc756cbf340f" targetNamespace="http://schemas.microsoft.com/office/2006/metadata/properties" ma:root="true" ma:fieldsID="900c6a266384c791e421b96875b3c763" ns2:_="" ns3:_="">
    <xsd:import namespace="07d0ec4a-c78c-46ba-99d9-b388370af33b"/>
    <xsd:import namespace="3b630ff2-db98-486e-8bbd-fc756cbf34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d0ec4a-c78c-46ba-99d9-b388370af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5bb1c0a9-9f06-4fb7-adb8-8bdee51cae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630ff2-db98-486e-8bbd-fc756cbf340f"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9f03d924-8f24-4c87-ad4e-b042f6ce4c81}" ma:internalName="TaxCatchAll" ma:showField="CatchAllData" ma:web="3b630ff2-db98-486e-8bbd-fc756cbf34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D0C053-979E-4CAE-B0FA-169CE1AC3E67}"/>
</file>

<file path=customXml/itemProps2.xml><?xml version="1.0" encoding="utf-8"?>
<ds:datastoreItem xmlns:ds="http://schemas.openxmlformats.org/officeDocument/2006/customXml" ds:itemID="{364FC1FE-61CE-4486-BE10-B1DA16508445}"/>
</file>

<file path=customXml/itemProps3.xml><?xml version="1.0" encoding="utf-8"?>
<ds:datastoreItem xmlns:ds="http://schemas.openxmlformats.org/officeDocument/2006/customXml" ds:itemID="{0D75553F-EBAA-4FBE-81C7-C7E41815E8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Roberto Pereira dos Santos</dc:creator>
  <cp:keywords/>
  <dc:description/>
  <cp:lastModifiedBy/>
  <cp:revision/>
  <dcterms:created xsi:type="dcterms:W3CDTF">2021-06-25T19:33:43Z</dcterms:created>
  <dcterms:modified xsi:type="dcterms:W3CDTF">2026-06-26T18:43:00Z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0x0101007B497F7531C310489DCC440033C87065</vt:lpwstr>
  </property>
</Properties>
</file>